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Volumes/ARCHILOR/1 - Affaires/NID/NID.LANEUV.A21200/NID.LANEUV.A21200.DCE/NID.LANEUV.A21200.DCE.DEMAT.2026.06.22/NID.LANEUV.A21200.DCE.CCTP.CDPGF/"/>
    </mc:Choice>
  </mc:AlternateContent>
  <xr:revisionPtr revIDLastSave="0" documentId="13_ncr:1_{9790DDCB-95CE-5A49-8EB1-5C6F28EF34EE}" xr6:coauthVersionLast="47" xr6:coauthVersionMax="47" xr10:uidLastSave="{00000000-0000-0000-0000-000000000000}"/>
  <bookViews>
    <workbookView xWindow="5580" yWindow="2300" windowWidth="27640" windowHeight="16940" xr2:uid="{1D090E30-5A57-2C4A-8A2D-92DE6A7955E9}"/>
  </bookViews>
  <sheets>
    <sheet name="Feuille 1" sheetId="1" r:id="rId1"/>
  </sheets>
  <definedNames>
    <definedName name="CODE_175D00609C4A4711ADFA652BFEC134F1">'Feuille 1'!$A$45</definedName>
    <definedName name="CODE_42CAC6CD23A04DBBB73A9CC0F381E4B5">'Feuille 1'!$A$52</definedName>
    <definedName name="CODE_51522924C0CC488F9A071FBAA81D6DF4">'Feuille 1'!$A$50</definedName>
    <definedName name="CODE_6B1EEEE7EC8342CB92DA0DE420CAB6DB">'Feuille 1'!$A$48</definedName>
    <definedName name="CODE_7428E531F9D34EEA91F8DA85A0942B8A">'Feuille 1'!$A$44</definedName>
    <definedName name="CODE_BBF9A82115D54F0DAB8E30ABD359046D">'Feuille 1'!$A$46</definedName>
    <definedName name="CODE_D39C0C589D7B494AB4E0D689D1308336">'Feuille 1'!$A$51</definedName>
    <definedName name="CODE_EC47970EC2114687A968891366023E13">'Feuille 1'!$A$49</definedName>
    <definedName name="CODE_FA60878B035C4C958AD685CCF19EBB05">'Feuille 1'!$A$47</definedName>
    <definedName name="DESI_175D00609C4A4711ADFA652BFEC134F1_\AR">'Feuille 1'!$B$45</definedName>
    <definedName name="DESI_42CAC6CD23A04DBBB73A9CC0F381E4B5_\AR">'Feuille 1'!$B$52</definedName>
    <definedName name="DESI_51522924C0CC488F9A071FBAA81D6DF4_\AR">'Feuille 1'!$B$50</definedName>
    <definedName name="DESI_6B1EEEE7EC8342CB92DA0DE420CAB6DB_\AR">'Feuille 1'!$B$48</definedName>
    <definedName name="DESI_7428E531F9D34EEA91F8DA85A0942B8A_\BO">'Feuille 1'!$B$44</definedName>
    <definedName name="DESI_BBF9A82115D54F0DAB8E30ABD359046D_\AR">'Feuille 1'!$B$46</definedName>
    <definedName name="DESI_D39C0C589D7B494AB4E0D689D1308336_\AR">'Feuille 1'!$B$51</definedName>
    <definedName name="DESI_EC47970EC2114687A968891366023E13_\AR">'Feuille 1'!$B$49</definedName>
    <definedName name="DESI_FA60878B035C4C958AD685CCF19EBB05_\AR">'Feuille 1'!$B$47</definedName>
    <definedName name="PU_175D00609C4A4711ADFA652BFEC134F1">'Feuille 1'!$E$45</definedName>
    <definedName name="PU_42CAC6CD23A04DBBB73A9CC0F381E4B5">'Feuille 1'!$E$52</definedName>
    <definedName name="PU_51522924C0CC488F9A071FBAA81D6DF4">'Feuille 1'!$E$50</definedName>
    <definedName name="PU_6B1EEEE7EC8342CB92DA0DE420CAB6DB">'Feuille 1'!$E$48</definedName>
    <definedName name="PU_7428E531F9D34EEA91F8DA85A0942B8A">'Feuille 1'!$E$44</definedName>
    <definedName name="PU_BBF9A82115D54F0DAB8E30ABD359046D">'Feuille 1'!$E$46</definedName>
    <definedName name="PU_D39C0C589D7B494AB4E0D689D1308336">'Feuille 1'!$E$51</definedName>
    <definedName name="PU_EC47970EC2114687A968891366023E13">'Feuille 1'!$E$49</definedName>
    <definedName name="PU_FA60878B035C4C958AD685CCF19EBB05">'Feuille 1'!$E$47</definedName>
    <definedName name="QTE_175D00609C4A4711ADFA652BFEC134F1">'Feuille 1'!$C$45</definedName>
    <definedName name="QTE_42CAC6CD23A04DBBB73A9CC0F381E4B5">'Feuille 1'!$C$52</definedName>
    <definedName name="QTE_51522924C0CC488F9A071FBAA81D6DF4">'Feuille 1'!$C$50</definedName>
    <definedName name="QTE_6B1EEEE7EC8342CB92DA0DE420CAB6DB">'Feuille 1'!$C$48</definedName>
    <definedName name="QTE_7428E531F9D34EEA91F8DA85A0942B8A">'Feuille 1'!$C$44</definedName>
    <definedName name="QTE_BBF9A82115D54F0DAB8E30ABD359046D">'Feuille 1'!$C$46</definedName>
    <definedName name="QTE_D39C0C589D7B494AB4E0D689D1308336">'Feuille 1'!$C$51</definedName>
    <definedName name="QTE_EC47970EC2114687A968891366023E13">'Feuille 1'!$C$49</definedName>
    <definedName name="QTE_FA60878B035C4C958AD685CCF19EBB05">'Feuille 1'!$C$47</definedName>
    <definedName name="UNITE_175D00609C4A4711ADFA652BFEC134F1">'Feuille 1'!$D$45</definedName>
    <definedName name="UNITE_42CAC6CD23A04DBBB73A9CC0F381E4B5">'Feuille 1'!$D$52</definedName>
    <definedName name="UNITE_51522924C0CC488F9A071FBAA81D6DF4">'Feuille 1'!$D$50</definedName>
    <definedName name="UNITE_6B1EEEE7EC8342CB92DA0DE420CAB6DB">'Feuille 1'!$D$48</definedName>
    <definedName name="UNITE_7428E531F9D34EEA91F8DA85A0942B8A">'Feuille 1'!$D$44</definedName>
    <definedName name="UNITE_BBF9A82115D54F0DAB8E30ABD359046D">'Feuille 1'!$D$46</definedName>
    <definedName name="UNITE_D39C0C589D7B494AB4E0D689D1308336">'Feuille 1'!$D$51</definedName>
    <definedName name="UNITE_EC47970EC2114687A968891366023E13">'Feuille 1'!$D$49</definedName>
    <definedName name="UNITE_FA60878B035C4C958AD685CCF19EBB05">'Feuille 1'!$D$47</definedName>
  </definedNames>
  <calcPr calcId="191029" iterate="1" iterateCount="1000" iterateDelta="0.0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1" l="1"/>
  <c r="F57" i="1"/>
  <c r="F59" i="1" s="1"/>
  <c r="F54" i="1"/>
  <c r="H52" i="1"/>
  <c r="F52" i="1"/>
  <c r="H51" i="1"/>
  <c r="F51" i="1"/>
  <c r="H49" i="1"/>
  <c r="F49" i="1"/>
  <c r="H48" i="1"/>
  <c r="F48" i="1"/>
</calcChain>
</file>

<file path=xl/sharedStrings.xml><?xml version="1.0" encoding="utf-8"?>
<sst xmlns="http://schemas.openxmlformats.org/spreadsheetml/2006/main" count="114" uniqueCount="42">
  <si>
    <t>ARCHILOR - 61 ter rue de Saint-Mihiel - 55200 COMMERCY</t>
  </si>
  <si>
    <t xml:space="preserve"> </t>
  </si>
  <si>
    <t>Construction de 12 Logements collectifs</t>
  </si>
  <si>
    <t>LANEUVEVILLE DEVANT NANCY</t>
  </si>
  <si>
    <t>54410</t>
  </si>
  <si>
    <t>DCE   -   C.D.P.G.F.</t>
  </si>
  <si>
    <t>APS   -   NOTICE ESTIMATIVE   -   32.02</t>
  </si>
  <si>
    <t>Lot 04 MENUISERIES PVC</t>
  </si>
  <si>
    <t>ind. 0 du 24/06/2026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</si>
  <si>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</si>
  <si>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</si>
  <si>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</si>
  <si>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</si>
  <si>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</si>
  <si>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</si>
  <si>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</si>
  <si>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</si>
  <si>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04.1</t>
  </si>
  <si>
    <t>BASE</t>
  </si>
  <si>
    <t>04.2</t>
  </si>
  <si>
    <t>PRESCRIPTIONS PARTICULIERES - MENUISERIES PVC</t>
  </si>
  <si>
    <t>04.2.1</t>
  </si>
  <si>
    <t>MENUISERIES EXTERIEURES EN PVC</t>
  </si>
  <si>
    <t>04.2.1.1</t>
  </si>
  <si>
    <t>PORTE FENETRE OUVRANT A LA FRANCAISE  1 ou 2 VANTAUX</t>
  </si>
  <si>
    <t>04.2.1.1.1</t>
  </si>
  <si>
    <t>MEP 01 : Chassis dim 2,70x2,20m : 2 vantaux OB de dim. (0,90+0,90)x2,20m + 1 vantail fixe de 0,90x2,20m - avec VR motorisé - seuil PMR vers balcon/terrasse en tôle larmée - teinte blanc perle RAL 1013 - classement acoustique de façade à repecter de 39dB</t>
  </si>
  <si>
    <t>u</t>
  </si>
  <si>
    <t>04.2.1.1.2</t>
  </si>
  <si>
    <t>MEP 02 : 2 vantaux OB de dim. (0,90+0,90)x2,20m - avec VR motorisé - seuil PMR vers balcon/terrasse en tôle larmée - teinte blanc perle RAL 1013 - classement acoustique de façade à repecter de 39dB</t>
  </si>
  <si>
    <t>04.2.1.2</t>
  </si>
  <si>
    <t>FENETRE OUVRANT A LA FRANCAISE 1 ou 2 VANTAUX</t>
  </si>
  <si>
    <t>04.2.1.2.1</t>
  </si>
  <si>
    <t>MEP 03 : Fenêtre 2 vantaux OB (0,90+0,90)x2,20m - avec VR motorisé - bavette alu - teinte blanc perle RAL 1013 - classement acoustique de façade à repecter de 39dB</t>
  </si>
  <si>
    <t>U</t>
  </si>
  <si>
    <t>04.2.1.2.2</t>
  </si>
  <si>
    <t>MEP 04 : 1 chassis de 1,00x1,70m : allège fixe de 1,00x0,50m (avec vitrage feuilleté) + 1 vantail OB 1,00 x 1,20m - avec VR motorisé - bavette alu - teinte blanc perle RAL 1013 - classement acoustique de façade à repecter de 30dB</t>
  </si>
  <si>
    <t>Sous-total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</si>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</sst>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;\ ;"/>
    <numFmt numFmtId="165" formatCode="###,###,###,##0.00\ \€;\-###,###,###,##0.00\ \€;"/>
    <numFmt numFmtId="167" formatCode="###,###,###,##0.0#\ %;\-###,###,###,##0.0#\ %;0\ %"/>
  </numFmts>
  <fonts count="42">
    <font>
      <sz val="12"/>
      <color rgb="FF000000"/>
      <name val="Calibri"/>
    </font>
    <font>
      <sz val="11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AC2C18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4"/>
      <color rgb="FFAC2C18"/>
      <name val="Arial"/>
      <family val="2"/>
    </font>
    <font>
      <b/>
      <sz val="14"/>
      <color rgb="FF490A09"/>
      <name val="Arial"/>
      <family val="2"/>
    </font>
    <font>
      <b/>
      <i/>
      <sz val="9"/>
      <color rgb="FFAC2C18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  <font>
      <sz val="10"/>
      <color rgb="FF000000"/>
      <name val="Arial"/>
      <family val="2"/>
    </font>
    <font>
      <i/>
      <sz val="7"/>
      <color rgb="FF797979"/>
      <name val="Arial"/>
      <family val="2"/>
    </font>
    <font>
      <i/>
      <sz val="8"/>
      <color rgb="FF314E85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8"/>
      <color rgb="FFA7AAA9"/>
      <name val="Helvetica"/>
      <family val="2"/>
    </font>
    <font>
      <u/>
      <sz val="12"/>
      <name val="Helvetica"/>
      <family val="2"/>
    </font>
    <font>
      <sz val="9"/>
      <name val="Helvetica"/>
      <family val="2"/>
    </font>
    <font>
      <sz val="11"/>
      <name val="Helvetica"/>
      <family val="2"/>
    </font>
    <font>
      <u/>
      <sz val="11"/>
      <name val="Arial"/>
      <family val="2"/>
    </font>
    <font>
      <sz val="12"/>
      <name val="Helvetica"/>
      <family val="2"/>
    </font>
    <font>
      <u/>
      <sz val="8"/>
      <name val="Helvetica"/>
      <family val="2"/>
    </font>
    <font>
      <sz val="18"/>
      <name val="Helvetica"/>
      <family val="2"/>
    </font>
    <font>
      <b/>
      <sz val="16"/>
      <name val="Helvetica"/>
      <family val="2"/>
    </font>
    <font>
      <u/>
      <sz val="14"/>
      <name val="Helvetica"/>
      <family val="2"/>
    </font>
    <font>
      <b/>
      <sz val="12"/>
      <name val="Helvetica"/>
      <family val="2"/>
    </font>
    <font>
      <b/>
      <sz val="14"/>
      <name val="Helvetica"/>
      <family val="2"/>
    </font>
    <font>
      <sz val="14"/>
      <name val="Helvetica"/>
      <family val="2"/>
    </font>
    <font>
      <sz val="16"/>
      <name val="Helvetica"/>
      <family val="2"/>
    </font>
    <font>
      <b/>
      <sz val="26"/>
      <color rgb="FF4B892D"/>
      <name val="Helvetica"/>
      <family val="2"/>
    </font>
    <font>
      <sz val="26"/>
      <name val="Helvetica"/>
      <family val="2"/>
    </font>
    <font>
      <u/>
      <sz val="26"/>
      <name val="Helvetica"/>
      <family val="2"/>
    </font>
    <font>
      <b/>
      <sz val="22"/>
      <name val="Helvetica"/>
      <family val="2"/>
    </font>
    <font>
      <b/>
      <sz val="10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77">
    <xf numFmtId="0" fontId="1" fillId="0" borderId="0" xfId="0" applyFont="1" applyAlignment="1">
      <alignment vertical="center"/>
    </xf>
    <xf numFmtId="0" fontId="2" fillId="0" borderId="0" xfId="1" applyProtection="1">
      <alignment vertical="center"/>
      <protection locked="0"/>
    </xf>
    <xf numFmtId="0" fontId="24" fillId="0" borderId="2" xfId="1" applyFont="1" applyBorder="1" applyAlignment="1" applyProtection="1">
      <alignment vertical="top" wrapText="1"/>
      <protection locked="0"/>
    </xf>
    <xf numFmtId="0" fontId="25" fillId="0" borderId="2" xfId="1" applyFont="1" applyBorder="1" applyProtection="1">
      <alignment vertical="center"/>
      <protection locked="0"/>
    </xf>
    <xf numFmtId="0" fontId="26" fillId="0" borderId="2" xfId="1" applyFont="1" applyBorder="1" applyProtection="1">
      <alignment vertical="center"/>
      <protection locked="0"/>
    </xf>
    <xf numFmtId="0" fontId="26" fillId="0" borderId="2" xfId="1" applyFont="1" applyBorder="1" applyAlignment="1" applyProtection="1">
      <alignment horizontal="right" vertical="center"/>
      <protection locked="0"/>
    </xf>
    <xf numFmtId="0" fontId="27" fillId="0" borderId="0" xfId="1" applyFont="1" applyProtection="1">
      <alignment vertical="center"/>
      <protection locked="0"/>
    </xf>
    <xf numFmtId="0" fontId="28" fillId="0" borderId="3" xfId="1" applyFont="1" applyBorder="1" applyAlignment="1" applyProtection="1">
      <alignment vertical="top" wrapText="1"/>
      <protection locked="0"/>
    </xf>
    <xf numFmtId="0" fontId="26" fillId="0" borderId="3" xfId="1" applyFont="1" applyBorder="1" applyProtection="1">
      <alignment vertical="center"/>
      <protection locked="0"/>
    </xf>
    <xf numFmtId="0" fontId="26" fillId="0" borderId="3" xfId="1" applyFont="1" applyBorder="1" applyAlignment="1" applyProtection="1">
      <alignment horizontal="right" vertical="center"/>
      <protection locked="0"/>
    </xf>
    <xf numFmtId="0" fontId="29" fillId="0" borderId="3" xfId="1" applyFont="1" applyBorder="1" applyAlignment="1" applyProtection="1">
      <alignment vertical="center" wrapText="1"/>
      <protection locked="0"/>
    </xf>
    <xf numFmtId="0" fontId="28" fillId="0" borderId="3" xfId="1" applyFont="1" applyBorder="1" applyAlignment="1" applyProtection="1">
      <alignment vertical="center" wrapText="1"/>
      <protection locked="0"/>
    </xf>
    <xf numFmtId="0" fontId="30" fillId="0" borderId="3" xfId="1" applyFont="1" applyBorder="1" applyProtection="1">
      <alignment vertical="center"/>
      <protection locked="0"/>
    </xf>
    <xf numFmtId="0" fontId="32" fillId="0" borderId="3" xfId="1" applyFont="1" applyBorder="1" applyProtection="1">
      <alignment vertical="center"/>
      <protection locked="0"/>
    </xf>
    <xf numFmtId="0" fontId="33" fillId="0" borderId="3" xfId="1" applyFont="1" applyBorder="1" applyAlignment="1" applyProtection="1">
      <alignment horizontal="right" vertical="center" wrapText="1"/>
      <protection locked="0"/>
    </xf>
    <xf numFmtId="0" fontId="33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5" fillId="0" borderId="3" xfId="1" applyFont="1" applyBorder="1" applyProtection="1">
      <alignment vertical="center"/>
      <protection locked="0"/>
    </xf>
    <xf numFmtId="0" fontId="29" fillId="0" borderId="3" xfId="1" applyFont="1" applyBorder="1" applyProtection="1">
      <alignment vertical="center"/>
      <protection locked="0"/>
    </xf>
    <xf numFmtId="0" fontId="36" fillId="0" borderId="3" xfId="1" applyFont="1" applyBorder="1" applyAlignment="1" applyProtection="1">
      <alignment horizontal="center" vertical="top" wrapText="1"/>
      <protection locked="0"/>
    </xf>
    <xf numFmtId="0" fontId="36" fillId="0" borderId="3" xfId="1" applyFont="1" applyBorder="1" applyAlignment="1" applyProtection="1">
      <alignment horizontal="center" vertical="center" wrapText="1"/>
      <protection locked="0"/>
    </xf>
    <xf numFmtId="0" fontId="28" fillId="0" borderId="3" xfId="1" applyFont="1" applyBorder="1" applyAlignment="1" applyProtection="1">
      <alignment vertical="top"/>
      <protection locked="0"/>
    </xf>
    <xf numFmtId="0" fontId="39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5" fillId="0" borderId="3" xfId="1" applyFont="1" applyBorder="1" applyAlignment="1" applyProtection="1">
      <alignment vertical="center" wrapText="1"/>
      <protection locked="0"/>
    </xf>
    <xf numFmtId="0" fontId="3" fillId="0" borderId="4" xfId="2" applyBorder="1" applyProtection="1">
      <alignment horizontal="center" vertical="center" wrapText="1"/>
      <protection locked="0"/>
    </xf>
    <xf numFmtId="0" fontId="3" fillId="0" borderId="0" xfId="2" applyProtection="1">
      <alignment horizontal="center" vertical="center" wrapText="1"/>
      <protection locked="0"/>
    </xf>
    <xf numFmtId="0" fontId="5" fillId="0" borderId="5" xfId="44" applyBorder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2" fillId="0" borderId="5" xfId="1" applyBorder="1" applyProtection="1">
      <alignment vertical="center"/>
      <protection locked="0"/>
    </xf>
    <xf numFmtId="164" fontId="13" fillId="0" borderId="6" xfId="65" applyNumberFormat="1" applyBorder="1" applyProtection="1">
      <alignment horizontal="right" vertical="center"/>
      <protection locked="0"/>
    </xf>
    <xf numFmtId="165" fontId="13" fillId="0" borderId="0" xfId="65" applyNumberFormat="1" applyProtection="1">
      <alignment horizontal="right" vertical="center"/>
      <protection locked="0"/>
    </xf>
    <xf numFmtId="0" fontId="6" fillId="0" borderId="5" xfId="46" applyBorder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7" fillId="0" borderId="5" xfId="47" applyBorder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17" fillId="0" borderId="5" xfId="45" applyBorder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165" fontId="17" fillId="0" borderId="0" xfId="0" applyNumberFormat="1" applyFont="1" applyAlignment="1" applyProtection="1">
      <alignment horizontal="center" vertical="center" wrapText="1"/>
      <protection locked="0"/>
    </xf>
    <xf numFmtId="0" fontId="2" fillId="0" borderId="7" xfId="1" applyBorder="1" applyProtection="1">
      <alignment vertical="center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3" fillId="0" borderId="7" xfId="49" applyBorder="1" applyProtection="1">
      <alignment horizontal="left" vertical="center" wrapText="1"/>
      <protection locked="0"/>
    </xf>
    <xf numFmtId="0" fontId="10" fillId="0" borderId="0" xfId="9" applyProtection="1">
      <alignment horizontal="left" vertical="center"/>
      <protection locked="0"/>
    </xf>
    <xf numFmtId="0" fontId="15" fillId="0" borderId="8" xfId="30" applyBorder="1" applyProtection="1">
      <alignment horizontal="left" vertical="center" wrapText="1"/>
      <protection locked="0"/>
    </xf>
    <xf numFmtId="0" fontId="2" fillId="0" borderId="10" xfId="1" applyBorder="1" applyProtection="1">
      <alignment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40" fillId="0" borderId="3" xfId="1" applyFont="1" applyBorder="1" applyAlignment="1" applyProtection="1">
      <alignment horizontal="center" vertical="center" wrapText="1"/>
      <protection locked="0"/>
    </xf>
    <xf numFmtId="0" fontId="40" fillId="0" borderId="3" xfId="1" applyFont="1" applyBorder="1" applyAlignment="1" applyProtection="1">
      <alignment vertical="top" wrapText="1"/>
      <protection locked="0"/>
    </xf>
    <xf numFmtId="0" fontId="40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7" fillId="0" borderId="3" xfId="1" applyFont="1" applyBorder="1" applyAlignment="1" applyProtection="1">
      <alignment horizontal="center" vertical="center"/>
      <protection locked="0"/>
    </xf>
    <xf numFmtId="0" fontId="38" fillId="0" borderId="3" xfId="1" applyFont="1" applyBorder="1" applyAlignment="1" applyProtection="1">
      <alignment horizontal="center" vertical="top"/>
      <protection locked="0"/>
    </xf>
    <xf numFmtId="0" fontId="23" fillId="2" borderId="1" xfId="1" applyFont="1" applyFill="1" applyBorder="1" applyAlignment="1" applyProtection="1">
      <alignment horizontal="center"/>
      <protection locked="0"/>
    </xf>
    <xf numFmtId="0" fontId="23" fillId="2" borderId="1" xfId="1" applyFont="1" applyFill="1" applyBorder="1" applyAlignment="1" applyProtection="1">
      <protection locked="0"/>
    </xf>
    <xf numFmtId="0" fontId="41" fillId="0" borderId="3" xfId="1" applyFont="1" applyBorder="1" applyAlignment="1" applyProtection="1">
      <alignment horizontal="center" vertical="center"/>
      <protection locked="0"/>
    </xf>
    <xf numFmtId="0" fontId="41" fillId="0" borderId="3" xfId="1" applyFont="1" applyBorder="1" applyAlignment="1" applyProtection="1">
      <alignment horizontal="center" vertical="top"/>
      <protection locked="0"/>
    </xf>
    <xf numFmtId="0" fontId="31" fillId="0" borderId="3" xfId="1" applyFont="1" applyBorder="1" applyAlignment="1" applyProtection="1">
      <alignment horizontal="center" vertical="top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26" fillId="0" borderId="3" xfId="1" applyFont="1" applyBorder="1" applyProtection="1">
      <alignment vertical="center"/>
      <protection locked="0"/>
    </xf>
    <xf numFmtId="4" fontId="2" fillId="0" borderId="5" xfId="1" applyNumberFormat="1" applyBorder="1" applyProtection="1">
      <alignment vertical="center"/>
      <protection locked="0"/>
    </xf>
    <xf numFmtId="4" fontId="13" fillId="0" borderId="6" xfId="65" applyNumberFormat="1" applyBorder="1" applyProtection="1">
      <alignment horizontal="right" vertical="center"/>
      <protection locked="0"/>
    </xf>
    <xf numFmtId="4" fontId="17" fillId="0" borderId="5" xfId="54" applyNumberFormat="1" applyBorder="1" applyProtection="1">
      <alignment horizontal="right" vertical="center" wrapText="1"/>
      <protection locked="0"/>
    </xf>
    <xf numFmtId="4" fontId="17" fillId="0" borderId="5" xfId="61" applyNumberFormat="1" applyBorder="1" applyProtection="1">
      <alignment horizontal="center" vertical="center" wrapText="1"/>
      <protection locked="0"/>
    </xf>
    <xf numFmtId="4" fontId="17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7" xfId="1" applyNumberFormat="1" applyBorder="1" applyProtection="1">
      <alignment vertical="center"/>
      <protection locked="0"/>
    </xf>
    <xf numFmtId="4" fontId="2" fillId="0" borderId="4" xfId="1" applyNumberFormat="1" applyBorder="1" applyProtection="1">
      <alignment vertical="center"/>
      <protection locked="0"/>
    </xf>
    <xf numFmtId="4" fontId="13" fillId="0" borderId="4" xfId="65" applyNumberFormat="1" applyBorder="1" applyProtection="1">
      <alignment horizontal="right" vertical="center"/>
      <protection locked="0"/>
    </xf>
    <xf numFmtId="4" fontId="2" fillId="0" borderId="0" xfId="1" applyNumberFormat="1" applyProtection="1">
      <alignment vertical="center"/>
      <protection locked="0"/>
    </xf>
    <xf numFmtId="4" fontId="2" fillId="0" borderId="8" xfId="1" applyNumberFormat="1" applyBorder="1" applyProtection="1">
      <alignment vertical="center"/>
      <protection locked="0"/>
    </xf>
    <xf numFmtId="4" fontId="13" fillId="3" borderId="9" xfId="65" applyNumberFormat="1" applyFill="1" applyBorder="1" applyProtection="1">
      <alignment horizontal="right" vertical="center"/>
      <protection locked="0"/>
    </xf>
    <xf numFmtId="4" fontId="2" fillId="0" borderId="11" xfId="1" applyNumberFormat="1" applyBorder="1" applyProtection="1">
      <alignment vertical="center"/>
      <protection locked="0"/>
    </xf>
    <xf numFmtId="4" fontId="13" fillId="0" borderId="12" xfId="65" applyNumberFormat="1" applyBorder="1" applyProtection="1">
      <alignment horizontal="right" vertical="center"/>
      <protection locked="0"/>
    </xf>
    <xf numFmtId="4" fontId="13" fillId="3" borderId="13" xfId="65" applyNumberFormat="1" applyFill="1" applyBorder="1" applyProtection="1">
      <alignment horizontal="right" vertical="center"/>
      <protection locked="0"/>
    </xf>
  </cellXfs>
  <cellStyles count="288">
    <cellStyle name="ArtCode" xfId="45" xr:uid="{00000000-0005-0000-0000-000064000000}"/>
    <cellStyle name="ArtCValeur" xfId="54" xr:uid="{00000000-0005-0000-0000-0000E6000000}"/>
    <cellStyle name="ArtDesignation" xfId="45" xr:uid="{00000000-0005-0000-0000-00006D000000}"/>
    <cellStyle name="Artfusion" xfId="39" xr:uid="{00000000-0005-0000-0000-00005B000000}"/>
    <cellStyle name="ArtMark" xfId="58" xr:uid="{00000000-0005-0000-0000-000001010000}"/>
    <cellStyle name="ArtPxLettres" xfId="58" xr:uid="{00000000-0005-0000-0000-0000DD000000}"/>
    <cellStyle name="ArtPxTotal" xfId="54" xr:uid="{00000000-0005-0000-0000-0000D4000000}"/>
    <cellStyle name="ArtPxULettres" xfId="58" xr:uid="{00000000-0005-0000-0000-0000EF000000}"/>
    <cellStyle name="ArtPxUnit" xfId="54" xr:uid="{00000000-0005-0000-0000-0000C2000000}"/>
    <cellStyle name="ArtQteEnt" xfId="54" xr:uid="{00000000-0005-0000-0000-0000B0000000}"/>
    <cellStyle name="ArtQteLettres" xfId="58" xr:uid="{00000000-0005-0000-0000-0000A7000000}"/>
    <cellStyle name="ArtQteLoc" xfId="54" xr:uid="{00000000-0005-0000-0000-0000F8000000}"/>
    <cellStyle name="ArtQuant" xfId="54" xr:uid="{00000000-0005-0000-0000-00009E000000}"/>
    <cellStyle name="ArtTVA" xfId="61" xr:uid="{00000000-0005-0000-0000-0000CB000000}"/>
    <cellStyle name="ArtUnite" xfId="61" xr:uid="{00000000-0005-0000-0000-0000B9000000}"/>
    <cellStyle name="Bord" xfId="4" xr:uid="{00000000-0005-0000-0000-000004000000}"/>
    <cellStyle name="Bord2" xfId="7" xr:uid="{00000000-0005-0000-0000-00000D000000}"/>
    <cellStyle name="BordCode" xfId="44" xr:uid="{00000000-0005-0000-0000-000063000000}"/>
    <cellStyle name="BordCValeur" xfId="53" xr:uid="{00000000-0005-0000-0000-0000E5000000}"/>
    <cellStyle name="BordDesignation" xfId="44" xr:uid="{00000000-0005-0000-0000-00006C000000}"/>
    <cellStyle name="Bordfusion" xfId="38" xr:uid="{00000000-0005-0000-0000-00005A000000}"/>
    <cellStyle name="BordMark" xfId="4" xr:uid="{00000000-0005-0000-0000-000000010000}"/>
    <cellStyle name="BordPxLettres" xfId="4" xr:uid="{00000000-0005-0000-0000-0000DC000000}"/>
    <cellStyle name="BordPxTotal" xfId="53" xr:uid="{00000000-0005-0000-0000-0000D3000000}"/>
    <cellStyle name="BordPxULettres" xfId="4" xr:uid="{00000000-0005-0000-0000-0000EE000000}"/>
    <cellStyle name="BordPxUnit" xfId="53" xr:uid="{00000000-0005-0000-0000-0000C1000000}"/>
    <cellStyle name="BordQteEnt" xfId="53" xr:uid="{00000000-0005-0000-0000-0000AF000000}"/>
    <cellStyle name="BordQteLettres" xfId="4" xr:uid="{00000000-0005-0000-0000-0000A6000000}"/>
    <cellStyle name="BordQteLoc" xfId="53" xr:uid="{00000000-0005-0000-0000-0000F7000000}"/>
    <cellStyle name="BordQuant" xfId="53" xr:uid="{00000000-0005-0000-0000-00009D000000}"/>
    <cellStyle name="BordTVA" xfId="60" xr:uid="{00000000-0005-0000-0000-0000CA000000}"/>
    <cellStyle name="BordUnite" xfId="60" xr:uid="{00000000-0005-0000-0000-0000B8000000}"/>
    <cellStyle name="CValeur" xfId="36" xr:uid="{00000000-0005-0000-0000-000010010000}"/>
    <cellStyle name="default" xfId="1" xr:uid="{00000000-0005-0000-0000-000001000000}"/>
    <cellStyle name="DescCom" xfId="68" xr:uid="{00000000-0005-0000-0000-000015010000}"/>
    <cellStyle name="DescTech" xfId="67" xr:uid="{00000000-0005-0000-0000-000014010000}"/>
    <cellStyle name="Entete" xfId="2" xr:uid="{00000000-0005-0000-0000-000002000000}"/>
    <cellStyle name="LignesTot11" xfId="5" xr:uid="{00000000-0005-0000-0000-000052000000}"/>
    <cellStyle name="LignesTot11PxTotal" xfId="32" xr:uid="{00000000-0005-0000-0000-000053000000}"/>
    <cellStyle name="LignesTot13" xfId="33" xr:uid="{00000000-0005-0000-0000-000054000000}"/>
    <cellStyle name="LignesTot13Designation" xfId="35" xr:uid="{00000000-0005-0000-0000-000056000000}"/>
    <cellStyle name="LignesTot13PxTotal" xfId="34" xr:uid="{00000000-0005-0000-0000-000055000000}"/>
    <cellStyle name="LignesTot15" xfId="7" xr:uid="{00000000-0005-0000-0000-000057000000}"/>
    <cellStyle name="LignesTot15PxTotal" xfId="36" xr:uid="{00000000-0005-0000-0000-000058000000}"/>
    <cellStyle name="LignesTot2" xfId="9" xr:uid="{00000000-0005-0000-0000-000014000000}"/>
    <cellStyle name="LignesTot2PxTotal" xfId="9" xr:uid="{00000000-0005-0000-0000-000015000000}"/>
    <cellStyle name="LignesTot5" xfId="30" xr:uid="{00000000-0005-0000-0000-00004E000000}"/>
    <cellStyle name="LignesTot5PxTotal" xfId="31" xr:uid="{00000000-0005-0000-0000-00004F000000}"/>
    <cellStyle name="LignesTot8" xfId="5" xr:uid="{00000000-0005-0000-0000-000050000000}"/>
    <cellStyle name="LignesTot8PxTotal" xfId="32" xr:uid="{00000000-0005-0000-0000-000051000000}"/>
    <cellStyle name="Loc" xfId="70" xr:uid="{00000000-0005-0000-0000-000019010000}"/>
    <cellStyle name="Lot" xfId="3" xr:uid="{00000000-0005-0000-0000-000003000000}"/>
    <cellStyle name="Lot2" xfId="7" xr:uid="{00000000-0005-0000-0000-00000C000000}"/>
    <cellStyle name="LotCode" xfId="43" xr:uid="{00000000-0005-0000-0000-000062000000}"/>
    <cellStyle name="LotCValeur" xfId="52" xr:uid="{00000000-0005-0000-0000-0000E4000000}"/>
    <cellStyle name="LotDesignation" xfId="43" xr:uid="{00000000-0005-0000-0000-00006B000000}"/>
    <cellStyle name="Lotfusion" xfId="37" xr:uid="{00000000-0005-0000-0000-000059000000}"/>
    <cellStyle name="LotMark" xfId="3" xr:uid="{00000000-0005-0000-0000-0000FF000000}"/>
    <cellStyle name="LotPxLettres" xfId="3" xr:uid="{00000000-0005-0000-0000-0000DB000000}"/>
    <cellStyle name="LotPxTotal" xfId="52" xr:uid="{00000000-0005-0000-0000-0000D2000000}"/>
    <cellStyle name="LotPxULettres" xfId="3" xr:uid="{00000000-0005-0000-0000-0000ED000000}"/>
    <cellStyle name="LotPxUnit" xfId="52" xr:uid="{00000000-0005-0000-0000-0000C0000000}"/>
    <cellStyle name="LotQteEnt" xfId="52" xr:uid="{00000000-0005-0000-0000-0000AE000000}"/>
    <cellStyle name="LotQteLettres" xfId="3" xr:uid="{00000000-0005-0000-0000-0000A5000000}"/>
    <cellStyle name="LotQteLoc" xfId="52" xr:uid="{00000000-0005-0000-0000-0000F6000000}"/>
    <cellStyle name="LotQuant" xfId="52" xr:uid="{00000000-0005-0000-0000-00009C000000}"/>
    <cellStyle name="LotTVA" xfId="59" xr:uid="{00000000-0005-0000-0000-0000C9000000}"/>
    <cellStyle name="LotUnite" xfId="59" xr:uid="{00000000-0005-0000-0000-0000B7000000}"/>
    <cellStyle name="Mark" xfId="7" xr:uid="{00000000-0005-0000-0000-000013010000}"/>
    <cellStyle name="Minutecode" xfId="72" xr:uid="{00000000-0005-0000-0000-00001D010000}"/>
    <cellStyle name="MinuteDesignation" xfId="71" xr:uid="{00000000-0005-0000-0000-00001A010000}"/>
    <cellStyle name="Minutefusion" xfId="73" xr:uid="{00000000-0005-0000-0000-00001C010000}"/>
    <cellStyle name="MinuteQuant" xfId="72" xr:uid="{00000000-0005-0000-0000-00001E010000}"/>
    <cellStyle name="MinuteUnite" xfId="73" xr:uid="{00000000-0005-0000-0000-00001F010000}"/>
    <cellStyle name="Niv1" xfId="5" xr:uid="{00000000-0005-0000-0000-000005000000}"/>
    <cellStyle name="Niv12" xfId="7" xr:uid="{00000000-0005-0000-0000-00000E000000}"/>
    <cellStyle name="Niv1Code" xfId="46" xr:uid="{00000000-0005-0000-0000-000065000000}"/>
    <cellStyle name="Niv1CValeur" xfId="55" xr:uid="{00000000-0005-0000-0000-0000E7000000}"/>
    <cellStyle name="Niv1Designation" xfId="46" xr:uid="{00000000-0005-0000-0000-00006E000000}"/>
    <cellStyle name="Niv1fusion" xfId="40" xr:uid="{00000000-0005-0000-0000-00005C000000}"/>
    <cellStyle name="Niv1Mark" xfId="5" xr:uid="{00000000-0005-0000-0000-000002010000}"/>
    <cellStyle name="Niv1PxLettres" xfId="5" xr:uid="{00000000-0005-0000-0000-0000DE000000}"/>
    <cellStyle name="Niv1PxTotal" xfId="55" xr:uid="{00000000-0005-0000-0000-0000D5000000}"/>
    <cellStyle name="Niv1PxULettres" xfId="5" xr:uid="{00000000-0005-0000-0000-0000F0000000}"/>
    <cellStyle name="Niv1PxUnit" xfId="55" xr:uid="{00000000-0005-0000-0000-0000C3000000}"/>
    <cellStyle name="Niv1QteEnt" xfId="55" xr:uid="{00000000-0005-0000-0000-0000B1000000}"/>
    <cellStyle name="Niv1QteLettres" xfId="5" xr:uid="{00000000-0005-0000-0000-0000A8000000}"/>
    <cellStyle name="Niv1QteLoc" xfId="55" xr:uid="{00000000-0005-0000-0000-0000F9000000}"/>
    <cellStyle name="Niv1Quant" xfId="55" xr:uid="{00000000-0005-0000-0000-00009F000000}"/>
    <cellStyle name="Niv1TVA" xfId="62" xr:uid="{00000000-0005-0000-0000-0000CC000000}"/>
    <cellStyle name="Niv1Unite" xfId="62" xr:uid="{00000000-0005-0000-0000-0000BA000000}"/>
    <cellStyle name="Niv2" xfId="6" xr:uid="{00000000-0005-0000-0000-000006000000}"/>
    <cellStyle name="Niv22" xfId="7" xr:uid="{00000000-0005-0000-0000-00000F000000}"/>
    <cellStyle name="Niv2Code" xfId="47" xr:uid="{00000000-0005-0000-0000-000066000000}"/>
    <cellStyle name="Niv2CValeur" xfId="56" xr:uid="{00000000-0005-0000-0000-0000E8000000}"/>
    <cellStyle name="Niv2Designation" xfId="47" xr:uid="{00000000-0005-0000-0000-00006F000000}"/>
    <cellStyle name="Niv2fusion" xfId="41" xr:uid="{00000000-0005-0000-0000-00005D000000}"/>
    <cellStyle name="Niv2Mark" xfId="6" xr:uid="{00000000-0005-0000-0000-000003010000}"/>
    <cellStyle name="Niv2PxLettres" xfId="6" xr:uid="{00000000-0005-0000-0000-0000DF000000}"/>
    <cellStyle name="Niv2PxTotal" xfId="56" xr:uid="{00000000-0005-0000-0000-0000D6000000}"/>
    <cellStyle name="Niv2PxULettres" xfId="6" xr:uid="{00000000-0005-0000-0000-0000F1000000}"/>
    <cellStyle name="Niv2PxUnit" xfId="56" xr:uid="{00000000-0005-0000-0000-0000C4000000}"/>
    <cellStyle name="Niv2QteEnt" xfId="56" xr:uid="{00000000-0005-0000-0000-0000B2000000}"/>
    <cellStyle name="Niv2QteLettres" xfId="6" xr:uid="{00000000-0005-0000-0000-0000A9000000}"/>
    <cellStyle name="Niv2QteLoc" xfId="56" xr:uid="{00000000-0005-0000-0000-0000FA000000}"/>
    <cellStyle name="Niv2Quant" xfId="56" xr:uid="{00000000-0005-0000-0000-0000A0000000}"/>
    <cellStyle name="Niv2TVA" xfId="63" xr:uid="{00000000-0005-0000-0000-0000CD000000}"/>
    <cellStyle name="Niv2Unite" xfId="63" xr:uid="{00000000-0005-0000-0000-0000BB000000}"/>
    <cellStyle name="Niv3" xfId="7" xr:uid="{00000000-0005-0000-0000-000007000000}"/>
    <cellStyle name="Niv32" xfId="7" xr:uid="{00000000-0005-0000-0000-000010000000}"/>
    <cellStyle name="Niv3Code" xfId="22" xr:uid="{00000000-0005-0000-0000-000067000000}"/>
    <cellStyle name="Niv3CValeur" xfId="23" xr:uid="{00000000-0005-0000-0000-0000E9000000}"/>
    <cellStyle name="Niv3Designation" xfId="22" xr:uid="{00000000-0005-0000-0000-000070000000}"/>
    <cellStyle name="Niv3fusion" xfId="21" xr:uid="{00000000-0005-0000-0000-00005E000000}"/>
    <cellStyle name="Niv3Mark" xfId="7" xr:uid="{00000000-0005-0000-0000-000004010000}"/>
    <cellStyle name="Niv3PxLettres" xfId="7" xr:uid="{00000000-0005-0000-0000-0000E0000000}"/>
    <cellStyle name="Niv3PxTotal" xfId="23" xr:uid="{00000000-0005-0000-0000-0000D7000000}"/>
    <cellStyle name="Niv3PxULettres" xfId="7" xr:uid="{00000000-0005-0000-0000-0000F2000000}"/>
    <cellStyle name="Niv3PxUnit" xfId="23" xr:uid="{00000000-0005-0000-0000-0000C5000000}"/>
    <cellStyle name="Niv3QteEnt" xfId="23" xr:uid="{00000000-0005-0000-0000-0000B3000000}"/>
    <cellStyle name="Niv3QteLettres" xfId="7" xr:uid="{00000000-0005-0000-0000-0000AA000000}"/>
    <cellStyle name="Niv3QteLoc" xfId="23" xr:uid="{00000000-0005-0000-0000-0000FB000000}"/>
    <cellStyle name="Niv3Quant" xfId="23" xr:uid="{00000000-0005-0000-0000-0000A1000000}"/>
    <cellStyle name="Niv3TVA" xfId="24" xr:uid="{00000000-0005-0000-0000-0000CE000000}"/>
    <cellStyle name="Niv3Unite" xfId="24" xr:uid="{00000000-0005-0000-0000-0000BC000000}"/>
    <cellStyle name="Niv4" xfId="7" xr:uid="{00000000-0005-0000-0000-000008000000}"/>
    <cellStyle name="Niv42" xfId="7" xr:uid="{00000000-0005-0000-0000-000011000000}"/>
    <cellStyle name="Niv4Code" xfId="22" xr:uid="{00000000-0005-0000-0000-000068000000}"/>
    <cellStyle name="Niv4CValeur" xfId="23" xr:uid="{00000000-0005-0000-0000-0000EA000000}"/>
    <cellStyle name="Niv4Designation" xfId="22" xr:uid="{00000000-0005-0000-0000-000071000000}"/>
    <cellStyle name="Niv4fusion" xfId="21" xr:uid="{00000000-0005-0000-0000-00005F000000}"/>
    <cellStyle name="Niv4Mark" xfId="7" xr:uid="{00000000-0005-0000-0000-000005010000}"/>
    <cellStyle name="Niv4PxLettres" xfId="7" xr:uid="{00000000-0005-0000-0000-0000E1000000}"/>
    <cellStyle name="Niv4PxTotal" xfId="23" xr:uid="{00000000-0005-0000-0000-0000D8000000}"/>
    <cellStyle name="Niv4PxULettres" xfId="7" xr:uid="{00000000-0005-0000-0000-0000F3000000}"/>
    <cellStyle name="Niv4PxUnit" xfId="23" xr:uid="{00000000-0005-0000-0000-0000C6000000}"/>
    <cellStyle name="Niv4QteEnt" xfId="23" xr:uid="{00000000-0005-0000-0000-0000B4000000}"/>
    <cellStyle name="Niv4QteLettres" xfId="7" xr:uid="{00000000-0005-0000-0000-0000AB000000}"/>
    <cellStyle name="Niv4QteLoc" xfId="23" xr:uid="{00000000-0005-0000-0000-0000FC000000}"/>
    <cellStyle name="Niv4Quant" xfId="23" xr:uid="{00000000-0005-0000-0000-0000A2000000}"/>
    <cellStyle name="Niv4TVA" xfId="24" xr:uid="{00000000-0005-0000-0000-0000CF000000}"/>
    <cellStyle name="Niv4Unite" xfId="24" xr:uid="{00000000-0005-0000-0000-0000BD000000}"/>
    <cellStyle name="Niv5" xfId="8" xr:uid="{00000000-0005-0000-0000-000009000000}"/>
    <cellStyle name="Niv52" xfId="7" xr:uid="{00000000-0005-0000-0000-000012000000}"/>
    <cellStyle name="Niv5Code" xfId="48" xr:uid="{00000000-0005-0000-0000-000069000000}"/>
    <cellStyle name="Niv5CValeur" xfId="57" xr:uid="{00000000-0005-0000-0000-0000EB000000}"/>
    <cellStyle name="Niv5Designation" xfId="48" xr:uid="{00000000-0005-0000-0000-000072000000}"/>
    <cellStyle name="Niv5fusion" xfId="42" xr:uid="{00000000-0005-0000-0000-000060000000}"/>
    <cellStyle name="Niv5Mark" xfId="8" xr:uid="{00000000-0005-0000-0000-000006010000}"/>
    <cellStyle name="Niv5PxLettres" xfId="8" xr:uid="{00000000-0005-0000-0000-0000E2000000}"/>
    <cellStyle name="Niv5PxTotal" xfId="57" xr:uid="{00000000-0005-0000-0000-0000D9000000}"/>
    <cellStyle name="Niv5PxULettres" xfId="8" xr:uid="{00000000-0005-0000-0000-0000F4000000}"/>
    <cellStyle name="Niv5PxUnit" xfId="57" xr:uid="{00000000-0005-0000-0000-0000C7000000}"/>
    <cellStyle name="Niv5QteEnt" xfId="57" xr:uid="{00000000-0005-0000-0000-0000B5000000}"/>
    <cellStyle name="Niv5QteLettres" xfId="8" xr:uid="{00000000-0005-0000-0000-0000AC000000}"/>
    <cellStyle name="Niv5QteLoc" xfId="57" xr:uid="{00000000-0005-0000-0000-0000FD000000}"/>
    <cellStyle name="Niv5Quant" xfId="57" xr:uid="{00000000-0005-0000-0000-0000A3000000}"/>
    <cellStyle name="Niv5TVA" xfId="64" xr:uid="{00000000-0005-0000-0000-0000D0000000}"/>
    <cellStyle name="Niv5Unite" xfId="64" xr:uid="{00000000-0005-0000-0000-0000BE000000}"/>
    <cellStyle name="Niv6" xfId="8" xr:uid="{00000000-0005-0000-0000-00000A000000}"/>
    <cellStyle name="Niv62" xfId="7" xr:uid="{00000000-0005-0000-0000-000013000000}"/>
    <cellStyle name="Niv6Code" xfId="48" xr:uid="{00000000-0005-0000-0000-00006A000000}"/>
    <cellStyle name="Niv6CValeur" xfId="57" xr:uid="{00000000-0005-0000-0000-0000EC000000}"/>
    <cellStyle name="Niv6Designation" xfId="48" xr:uid="{00000000-0005-0000-0000-000073000000}"/>
    <cellStyle name="Niv6fusion" xfId="42" xr:uid="{00000000-0005-0000-0000-000061000000}"/>
    <cellStyle name="Niv6Mark" xfId="8" xr:uid="{00000000-0005-0000-0000-000007010000}"/>
    <cellStyle name="Niv6PxLettres" xfId="8" xr:uid="{00000000-0005-0000-0000-0000E3000000}"/>
    <cellStyle name="Niv6PxTotal" xfId="57" xr:uid="{00000000-0005-0000-0000-0000DA000000}"/>
    <cellStyle name="Niv6PxULettres" xfId="8" xr:uid="{00000000-0005-0000-0000-0000F5000000}"/>
    <cellStyle name="Niv6PxUnit" xfId="57" xr:uid="{00000000-0005-0000-0000-0000C8000000}"/>
    <cellStyle name="Niv6QteEnt" xfId="57" xr:uid="{00000000-0005-0000-0000-0000B6000000}"/>
    <cellStyle name="Niv6QteLettres" xfId="8" xr:uid="{00000000-0005-0000-0000-0000AD000000}"/>
    <cellStyle name="Niv6QteLoc" xfId="57" xr:uid="{00000000-0005-0000-0000-0000FE000000}"/>
    <cellStyle name="Niv6Quant" xfId="57" xr:uid="{00000000-0005-0000-0000-0000A4000000}"/>
    <cellStyle name="Niv6TVA" xfId="64" xr:uid="{00000000-0005-0000-0000-0000D1000000}"/>
    <cellStyle name="Niv6Unite" xfId="64" xr:uid="{00000000-0005-0000-0000-0000BF000000}"/>
    <cellStyle name="Normal" xfId="0" builtinId="0"/>
    <cellStyle name="PUETL" xfId="66" xr:uid="{00000000-0005-0000-0000-000017010000}"/>
    <cellStyle name="PxLettres" xfId="7" xr:uid="{00000000-0005-0000-0000-00000F010000}"/>
    <cellStyle name="PxTotal" xfId="65" xr:uid="{00000000-0005-0000-0000-00000E010000}"/>
    <cellStyle name="PxULettres" xfId="7" xr:uid="{00000000-0005-0000-0000-000011010000}"/>
    <cellStyle name="PxUnit" xfId="23" xr:uid="{00000000-0005-0000-0000-00000C010000}"/>
    <cellStyle name="QteEnt" xfId="23" xr:uid="{00000000-0005-0000-0000-00000A010000}"/>
    <cellStyle name="QteLettres" xfId="7" xr:uid="{00000000-0005-0000-0000-000009010000}"/>
    <cellStyle name="QteLoc" xfId="66" xr:uid="{00000000-0005-0000-0000-000012010000}"/>
    <cellStyle name="Quant" xfId="23" xr:uid="{00000000-0005-0000-0000-000008010000}"/>
    <cellStyle name="RecapBordCValeur" xfId="50" xr:uid="{00000000-0005-0000-0000-000095000000}"/>
    <cellStyle name="RecapBordDesignation" xfId="49" xr:uid="{00000000-0005-0000-0000-000075000000}"/>
    <cellStyle name="RecapBordPxLettres" xfId="51" xr:uid="{00000000-0005-0000-0000-00008D000000}"/>
    <cellStyle name="RecapBordPxTotal" xfId="50" xr:uid="{00000000-0005-0000-0000-00007D000000}"/>
    <cellStyle name="RecapBordTVA" xfId="2" xr:uid="{00000000-0005-0000-0000-000085000000}"/>
    <cellStyle name="RecapListePSE" xfId="7" xr:uid="{00000000-0005-0000-0000-00000B000000}"/>
    <cellStyle name="RecapLotCValeur" xfId="23" xr:uid="{00000000-0005-0000-0000-000094000000}"/>
    <cellStyle name="RecapLotDesignation" xfId="22" xr:uid="{00000000-0005-0000-0000-000074000000}"/>
    <cellStyle name="RecapLotPxLettres" xfId="7" xr:uid="{00000000-0005-0000-0000-00008C000000}"/>
    <cellStyle name="RecapLotPxTotal" xfId="23" xr:uid="{00000000-0005-0000-0000-00007C000000}"/>
    <cellStyle name="RecapLotTVA" xfId="24" xr:uid="{00000000-0005-0000-0000-000084000000}"/>
    <cellStyle name="RecapNiv1CValeur" xfId="23" xr:uid="{00000000-0005-0000-0000-000096000000}"/>
    <cellStyle name="RecapNiv1Designation" xfId="22" xr:uid="{00000000-0005-0000-0000-000076000000}"/>
    <cellStyle name="RecapNiv1PxLettres" xfId="7" xr:uid="{00000000-0005-0000-0000-00008E000000}"/>
    <cellStyle name="RecapNiv1PxTotal" xfId="23" xr:uid="{00000000-0005-0000-0000-00007E000000}"/>
    <cellStyle name="RecapNiv1TVA" xfId="24" xr:uid="{00000000-0005-0000-0000-000086000000}"/>
    <cellStyle name="RecapNiv2CValeur" xfId="23" xr:uid="{00000000-0005-0000-0000-000097000000}"/>
    <cellStyle name="RecapNiv2Designation" xfId="22" xr:uid="{00000000-0005-0000-0000-000077000000}"/>
    <cellStyle name="RecapNiv2PxLettres" xfId="7" xr:uid="{00000000-0005-0000-0000-00008F000000}"/>
    <cellStyle name="RecapNiv2PxTotal" xfId="23" xr:uid="{00000000-0005-0000-0000-00007F000000}"/>
    <cellStyle name="RecapNiv2TVA" xfId="24" xr:uid="{00000000-0005-0000-0000-000087000000}"/>
    <cellStyle name="RecapNiv3CValeur" xfId="23" xr:uid="{00000000-0005-0000-0000-000098000000}"/>
    <cellStyle name="RecapNiv3Designation" xfId="22" xr:uid="{00000000-0005-0000-0000-000078000000}"/>
    <cellStyle name="RecapNiv3PxLettres" xfId="7" xr:uid="{00000000-0005-0000-0000-000090000000}"/>
    <cellStyle name="RecapNiv3PxTotal" xfId="23" xr:uid="{00000000-0005-0000-0000-000080000000}"/>
    <cellStyle name="RecapNiv3TVA" xfId="24" xr:uid="{00000000-0005-0000-0000-000088000000}"/>
    <cellStyle name="RecapNiv4CValeur" xfId="23" xr:uid="{00000000-0005-0000-0000-000099000000}"/>
    <cellStyle name="RecapNiv4Designation" xfId="22" xr:uid="{00000000-0005-0000-0000-000079000000}"/>
    <cellStyle name="RecapNiv4PxLettres" xfId="7" xr:uid="{00000000-0005-0000-0000-000091000000}"/>
    <cellStyle name="RecapNiv4PxTotal" xfId="23" xr:uid="{00000000-0005-0000-0000-000081000000}"/>
    <cellStyle name="RecapNiv4TVA" xfId="24" xr:uid="{00000000-0005-0000-0000-000089000000}"/>
    <cellStyle name="RecapNiv5CValeur" xfId="23" xr:uid="{00000000-0005-0000-0000-00009A000000}"/>
    <cellStyle name="RecapNiv5Designation" xfId="22" xr:uid="{00000000-0005-0000-0000-00007A000000}"/>
    <cellStyle name="RecapNiv5PxLettres" xfId="7" xr:uid="{00000000-0005-0000-0000-000092000000}"/>
    <cellStyle name="RecapNiv5PxTotal" xfId="23" xr:uid="{00000000-0005-0000-0000-000082000000}"/>
    <cellStyle name="RecapNiv5TVA" xfId="24" xr:uid="{00000000-0005-0000-0000-00008A000000}"/>
    <cellStyle name="RecapNiv6CValeur" xfId="23" xr:uid="{00000000-0005-0000-0000-00009B000000}"/>
    <cellStyle name="RecapNiv6Designation" xfId="22" xr:uid="{00000000-0005-0000-0000-00007B000000}"/>
    <cellStyle name="RecapNiv6PxLettres" xfId="7" xr:uid="{00000000-0005-0000-0000-000093000000}"/>
    <cellStyle name="RecapNiv6PxTotal" xfId="23" xr:uid="{00000000-0005-0000-0000-000083000000}"/>
    <cellStyle name="RecapNiv6TVA" xfId="24" xr:uid="{00000000-0005-0000-0000-00008B000000}"/>
    <cellStyle name="RecapRecapBord2" xfId="10" xr:uid="{00000000-0005-0000-0000-000017000000}"/>
    <cellStyle name="RecapRecapBord5Code" xfId="18" xr:uid="{00000000-0005-0000-0000-000025000000}"/>
    <cellStyle name="RecapRecapBord5CValeur" xfId="19" xr:uid="{00000000-0005-0000-0000-000029000000}"/>
    <cellStyle name="RecapRecapBord5Designation" xfId="18" xr:uid="{00000000-0005-0000-0000-000026000000}"/>
    <cellStyle name="RecapRecapBord5fusion" xfId="17" xr:uid="{00000000-0005-0000-0000-000024000000}"/>
    <cellStyle name="RecapRecapBord5PxLettres" xfId="10" xr:uid="{00000000-0005-0000-0000-00002A000000}"/>
    <cellStyle name="RecapRecapBord5PxTotal" xfId="19" xr:uid="{00000000-0005-0000-0000-000027000000}"/>
    <cellStyle name="RecapRecapBord5TVA" xfId="20" xr:uid="{00000000-0005-0000-0000-000028000000}"/>
    <cellStyle name="RecapRecapLots2" xfId="4" xr:uid="{00000000-0005-0000-0000-000016000000}"/>
    <cellStyle name="RecapRecapLots5Code" xfId="13" xr:uid="{00000000-0005-0000-0000-00001E000000}"/>
    <cellStyle name="RecapRecapLots5CValeur" xfId="14" xr:uid="{00000000-0005-0000-0000-000022000000}"/>
    <cellStyle name="RecapRecapLots5Designation" xfId="13" xr:uid="{00000000-0005-0000-0000-00001F000000}"/>
    <cellStyle name="RecapRecapLots5fusion" xfId="12" xr:uid="{00000000-0005-0000-0000-00001D000000}"/>
    <cellStyle name="RecapRecapLots5PxLettres" xfId="16" xr:uid="{00000000-0005-0000-0000-000023000000}"/>
    <cellStyle name="RecapRecapLots5PxTotal" xfId="14" xr:uid="{00000000-0005-0000-0000-000020000000}"/>
    <cellStyle name="RecapRecapLots5TVA" xfId="15" xr:uid="{00000000-0005-0000-0000-000021000000}"/>
    <cellStyle name="RecapRecapMark2" xfId="7" xr:uid="{00000000-0005-0000-0000-00001A000000}"/>
    <cellStyle name="RecapRecapMark5Code" xfId="22" xr:uid="{00000000-0005-0000-0000-000048000000}"/>
    <cellStyle name="RecapRecapMark5CValeur" xfId="23" xr:uid="{00000000-0005-0000-0000-00004C000000}"/>
    <cellStyle name="RecapRecapMark5Designation" xfId="22" xr:uid="{00000000-0005-0000-0000-000049000000}"/>
    <cellStyle name="RecapRecapMark5fusion" xfId="21" xr:uid="{00000000-0005-0000-0000-000047000000}"/>
    <cellStyle name="RecapRecapMark5PxLettres" xfId="7" xr:uid="{00000000-0005-0000-0000-00004D000000}"/>
    <cellStyle name="RecapRecapMark5PxTotal" xfId="23" xr:uid="{00000000-0005-0000-0000-00004A000000}"/>
    <cellStyle name="RecapRecapMark5TVA" xfId="24" xr:uid="{00000000-0005-0000-0000-00004B000000}"/>
    <cellStyle name="RecapRecapMOA2" xfId="7" xr:uid="{00000000-0005-0000-0000-000019000000}"/>
    <cellStyle name="RecapRecapMOA5Code" xfId="22" xr:uid="{00000000-0005-0000-0000-00003A000000}"/>
    <cellStyle name="RecapRecapMOA5CValeur" xfId="23" xr:uid="{00000000-0005-0000-0000-00003E000000}"/>
    <cellStyle name="RecapRecapMOA5Designation" xfId="22" xr:uid="{00000000-0005-0000-0000-00003B000000}"/>
    <cellStyle name="RecapRecapMOA5fusion" xfId="21" xr:uid="{00000000-0005-0000-0000-000039000000}"/>
    <cellStyle name="RecapRecapMOA5PxLettres" xfId="7" xr:uid="{00000000-0005-0000-0000-00003F000000}"/>
    <cellStyle name="RecapRecapMOA5PxTotal" xfId="23" xr:uid="{00000000-0005-0000-0000-00003C000000}"/>
    <cellStyle name="RecapRecapMOA5TVA" xfId="24" xr:uid="{00000000-0005-0000-0000-00003D000000}"/>
    <cellStyle name="RecapRecapOptions2" xfId="11" xr:uid="{00000000-0005-0000-0000-00001C000000}"/>
    <cellStyle name="RecapRecapOptions5Code" xfId="26" xr:uid="{00000000-0005-0000-0000-000041000000}"/>
    <cellStyle name="RecapRecapOptions5CValeur" xfId="27" xr:uid="{00000000-0005-0000-0000-000045000000}"/>
    <cellStyle name="RecapRecapOptions5Designation" xfId="26" xr:uid="{00000000-0005-0000-0000-000042000000}"/>
    <cellStyle name="RecapRecapOptions5fusion" xfId="25" xr:uid="{00000000-0005-0000-0000-000040000000}"/>
    <cellStyle name="RecapRecapOptions5PxLettres" xfId="29" xr:uid="{00000000-0005-0000-0000-000046000000}"/>
    <cellStyle name="RecapRecapOptions5PxTotal" xfId="27" xr:uid="{00000000-0005-0000-0000-000043000000}"/>
    <cellStyle name="RecapRecapOptions5TVA" xfId="28" xr:uid="{00000000-0005-0000-0000-000044000000}"/>
    <cellStyle name="RecapRecapOuv2" xfId="7" xr:uid="{00000000-0005-0000-0000-000018000000}"/>
    <cellStyle name="RecapRecapOuv5Code" xfId="22" xr:uid="{00000000-0005-0000-0000-00002C000000}"/>
    <cellStyle name="RecapRecapOuv5CValeur" xfId="23" xr:uid="{00000000-0005-0000-0000-000030000000}"/>
    <cellStyle name="RecapRecapOuv5Designation" xfId="22" xr:uid="{00000000-0005-0000-0000-00002D000000}"/>
    <cellStyle name="RecapRecapOuv5fusion" xfId="21" xr:uid="{00000000-0005-0000-0000-00002B000000}"/>
    <cellStyle name="RecapRecapOuv5PxLettres" xfId="7" xr:uid="{00000000-0005-0000-0000-000031000000}"/>
    <cellStyle name="RecapRecapOuv5PxTotal" xfId="23" xr:uid="{00000000-0005-0000-0000-00002E000000}"/>
    <cellStyle name="RecapRecapOuv5TVA" xfId="24" xr:uid="{00000000-0005-0000-0000-00002F000000}"/>
    <cellStyle name="RecapRecapTranches2" xfId="11" xr:uid="{00000000-0005-0000-0000-00001B000000}"/>
    <cellStyle name="RecapRecapTranches5Code" xfId="22" xr:uid="{00000000-0005-0000-0000-000033000000}"/>
    <cellStyle name="RecapRecapTranches5CValeur" xfId="23" xr:uid="{00000000-0005-0000-0000-000037000000}"/>
    <cellStyle name="RecapRecapTranches5Designation" xfId="22" xr:uid="{00000000-0005-0000-0000-000034000000}"/>
    <cellStyle name="RecapRecapTranches5fusion" xfId="21" xr:uid="{00000000-0005-0000-0000-000032000000}"/>
    <cellStyle name="RecapRecapTranches5PxLettres" xfId="7" xr:uid="{00000000-0005-0000-0000-000038000000}"/>
    <cellStyle name="RecapRecapTranches5PxTotal" xfId="23" xr:uid="{00000000-0005-0000-0000-000035000000}"/>
    <cellStyle name="RecapRecapTranches5TVA" xfId="24" xr:uid="{00000000-0005-0000-0000-000036000000}"/>
    <cellStyle name="Signature" xfId="74" xr:uid="{00000000-0005-0000-0000-000020010000}"/>
    <cellStyle name="TitreLoc" xfId="69" xr:uid="{00000000-0005-0000-0000-000018010000}"/>
    <cellStyle name="TitrePUETL" xfId="66" xr:uid="{00000000-0005-0000-0000-000016010000}"/>
    <cellStyle name="TVA" xfId="24" xr:uid="{00000000-0005-0000-0000-00000D010000}"/>
    <cellStyle name="Unite" xfId="24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2" name="pictur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1619250</xdr:colOff>
      <xdr:row>15</xdr:row>
      <xdr:rowOff>93345</xdr:rowOff>
    </xdr:from>
    <xdr:to>
      <xdr:col>2</xdr:col>
      <xdr:colOff>459105</xdr:colOff>
      <xdr:row>26</xdr:row>
      <xdr:rowOff>182880</xdr:rowOff>
    </xdr:to>
    <xdr:pic>
      <xdr:nvPicPr>
        <xdr:cNvPr id="3" name="eyJpbmRleCI6MTQxLCJxdWFsaXRlIjowLCJvcmRyZSI6MCwiaW5mbyI6IiIsInV1aWQiOiIyMDk4ODFFMERDODI0Q0NFQUZGRTc3NjU0RjdENENENSJ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4" name="eyJpbmRleCI6OTY0LCJxdWFsaXRlIjoxLCJvcmRyZSI6MSwiaW5mbyI6IkFYIiwidXVpZCI6IjI3RDJGNzE0MTAxNTRGRjM4ODIyQkNGMzU0NzYzOUQ0In0=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02FF8-BBDC-DF96-0556-68FCBDB43618}">
  <sheetPr>
    <pageSetUpPr fitToPage="1"/>
  </sheetPr>
  <dimension ref="A1:P67"/>
  <sheetViews>
    <sheetView showZeros="0" tabSelected="1" topLeftCell="A36" workbookViewId="0">
      <selection activeCell="R52" sqref="R52"/>
    </sheetView>
  </sheetViews>
  <sheetFormatPr baseColWidth="10" defaultColWidth="7.83203125" defaultRowHeight="15" customHeight="1"/>
  <cols>
    <col min="1" max="1" width="9.5" customWidth="1"/>
    <col min="2" max="2" width="44.6640625" customWidth="1"/>
    <col min="3" max="3" width="9.5" customWidth="1"/>
    <col min="4" max="4" width="7.1640625" customWidth="1"/>
    <col min="5" max="5" width="9.5" customWidth="1"/>
    <col min="6" max="6" width="11.83203125" customWidth="1"/>
    <col min="7" max="13" width="7.83203125" hidden="1"/>
  </cols>
  <sheetData>
    <row r="1" spans="1:16" ht="15" customHeight="1">
      <c r="A1" s="56" t="s">
        <v>0</v>
      </c>
      <c r="B1" s="57"/>
      <c r="C1" s="57"/>
      <c r="D1" s="57"/>
      <c r="E1" s="57"/>
      <c r="F1" s="57"/>
      <c r="G1" s="1"/>
      <c r="H1" s="1"/>
      <c r="I1" s="1"/>
      <c r="J1" s="1"/>
      <c r="K1" s="1"/>
      <c r="L1" s="1"/>
      <c r="M1" s="1" t="s">
        <v>1</v>
      </c>
      <c r="N1" s="1"/>
      <c r="O1" s="1"/>
      <c r="P1" s="1"/>
    </row>
    <row r="2" spans="1:16" ht="52.5" customHeight="1">
      <c r="A2" s="2"/>
      <c r="B2" s="3"/>
      <c r="C2" s="4"/>
      <c r="D2" s="4"/>
      <c r="E2" s="4"/>
      <c r="F2" s="5"/>
      <c r="G2" s="1"/>
      <c r="H2" s="1"/>
      <c r="I2" s="1"/>
      <c r="J2" s="1"/>
      <c r="K2" s="1"/>
      <c r="L2" s="1"/>
      <c r="M2" s="1" t="s">
        <v>1</v>
      </c>
      <c r="N2" s="1"/>
      <c r="O2" s="1"/>
      <c r="P2" s="1"/>
    </row>
    <row r="3" spans="1:16" ht="15" customHeight="1">
      <c r="A3" s="6"/>
      <c r="B3" s="7"/>
      <c r="C3" s="8"/>
      <c r="D3" s="8"/>
      <c r="E3" s="8"/>
      <c r="F3" s="9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</row>
    <row r="4" spans="1:16" ht="15" customHeight="1">
      <c r="A4" s="10"/>
      <c r="B4" s="11"/>
      <c r="C4" s="12"/>
      <c r="D4" s="12"/>
      <c r="E4" s="12"/>
      <c r="F4" s="12"/>
      <c r="G4" s="1"/>
      <c r="H4" s="1"/>
      <c r="I4" s="1"/>
      <c r="J4" s="1"/>
      <c r="K4" s="1"/>
      <c r="L4" s="1"/>
      <c r="M4" s="1" t="s">
        <v>1</v>
      </c>
      <c r="N4" s="1"/>
      <c r="O4" s="1"/>
      <c r="P4" s="1"/>
    </row>
    <row r="5" spans="1:16" ht="15" customHeight="1">
      <c r="A5" s="10"/>
      <c r="B5" s="11"/>
      <c r="C5" s="12"/>
      <c r="D5" s="12"/>
      <c r="E5" s="12"/>
      <c r="F5" s="12"/>
      <c r="G5" s="1"/>
      <c r="H5" s="1"/>
      <c r="I5" s="1"/>
      <c r="J5" s="1"/>
      <c r="K5" s="1"/>
      <c r="L5" s="1"/>
      <c r="M5" s="1" t="s">
        <v>1</v>
      </c>
      <c r="N5" s="1"/>
      <c r="O5" s="1"/>
      <c r="P5" s="1"/>
    </row>
    <row r="6" spans="1:16" ht="15" customHeight="1">
      <c r="A6" s="10"/>
      <c r="B6" s="11"/>
      <c r="C6" s="12"/>
      <c r="D6" s="12"/>
      <c r="E6" s="12"/>
      <c r="F6" s="12"/>
      <c r="G6" s="1"/>
      <c r="H6" s="1"/>
      <c r="I6" s="1"/>
      <c r="J6" s="1"/>
      <c r="K6" s="1"/>
      <c r="L6" s="1"/>
      <c r="M6" s="1" t="s">
        <v>1</v>
      </c>
      <c r="N6" s="1"/>
      <c r="O6" s="1"/>
      <c r="P6" s="1"/>
    </row>
    <row r="7" spans="1:16" ht="15" customHeight="1">
      <c r="A7" s="10"/>
      <c r="B7" s="11"/>
      <c r="C7" s="12"/>
      <c r="D7" s="12"/>
      <c r="E7" s="12"/>
      <c r="F7" s="12"/>
      <c r="G7" s="1"/>
      <c r="H7" s="1"/>
      <c r="I7" s="1"/>
      <c r="J7" s="1"/>
      <c r="K7" s="1"/>
      <c r="L7" s="1"/>
      <c r="M7" s="1" t="s">
        <v>1</v>
      </c>
      <c r="N7" s="1"/>
      <c r="O7" s="1"/>
      <c r="P7" s="1"/>
    </row>
    <row r="8" spans="1:16" ht="15" customHeight="1">
      <c r="A8" s="10"/>
      <c r="B8" s="11"/>
      <c r="C8" s="12"/>
      <c r="D8" s="12"/>
      <c r="E8" s="12"/>
      <c r="F8" s="12"/>
      <c r="G8" s="1"/>
      <c r="H8" s="1"/>
      <c r="I8" s="1"/>
      <c r="J8" s="1"/>
      <c r="K8" s="1"/>
      <c r="L8" s="1"/>
      <c r="M8" s="1" t="s">
        <v>1</v>
      </c>
      <c r="N8" s="1"/>
      <c r="O8" s="1"/>
      <c r="P8" s="1"/>
    </row>
    <row r="9" spans="1:16" ht="26.25" customHeight="1">
      <c r="A9" s="60" t="s">
        <v>2</v>
      </c>
      <c r="B9" s="60" t="s">
        <v>2</v>
      </c>
      <c r="C9" s="61"/>
      <c r="D9" s="61"/>
      <c r="E9" s="61"/>
      <c r="F9" s="62"/>
      <c r="G9" s="1"/>
      <c r="H9" s="1"/>
      <c r="I9" s="1"/>
      <c r="J9" s="1"/>
      <c r="K9" s="1"/>
      <c r="L9" s="1"/>
      <c r="M9" s="1" t="s">
        <v>1</v>
      </c>
      <c r="N9" s="1"/>
      <c r="O9" s="1"/>
      <c r="P9" s="1"/>
    </row>
    <row r="10" spans="1:16" ht="18" customHeight="1">
      <c r="A10" s="13"/>
      <c r="B10" s="14" t="s">
        <v>3</v>
      </c>
      <c r="C10" s="15" t="s">
        <v>4</v>
      </c>
      <c r="D10" s="16"/>
      <c r="E10" s="16"/>
      <c r="F10" s="17"/>
      <c r="G10" s="1"/>
      <c r="H10" s="1"/>
      <c r="I10" s="1"/>
      <c r="J10" s="1"/>
      <c r="K10" s="1"/>
      <c r="L10" s="1"/>
      <c r="M10" s="1" t="s">
        <v>1</v>
      </c>
      <c r="N10" s="1"/>
      <c r="O10" s="1"/>
      <c r="P10" s="1"/>
    </row>
    <row r="11" spans="1:16" ht="15" customHeight="1">
      <c r="A11" s="18"/>
      <c r="B11" s="19"/>
      <c r="C11" s="20"/>
      <c r="D11" s="20"/>
      <c r="E11" s="20"/>
      <c r="F11" s="8"/>
      <c r="G11" s="1"/>
      <c r="H11" s="1"/>
      <c r="I11" s="1"/>
      <c r="J11" s="1"/>
      <c r="K11" s="1"/>
      <c r="L11" s="1"/>
      <c r="M11" s="1" t="s">
        <v>1</v>
      </c>
      <c r="N11" s="1"/>
      <c r="O11" s="1"/>
      <c r="P11" s="1"/>
    </row>
    <row r="12" spans="1:16" ht="27" customHeight="1">
      <c r="A12" s="54" t="s">
        <v>5</v>
      </c>
      <c r="B12" s="54" t="s">
        <v>6</v>
      </c>
      <c r="C12" s="55"/>
      <c r="D12" s="55"/>
      <c r="E12" s="55"/>
      <c r="F12" s="54"/>
      <c r="G12" s="1"/>
      <c r="H12" s="1"/>
      <c r="I12" s="1"/>
      <c r="J12" s="1"/>
      <c r="K12" s="1"/>
      <c r="L12" s="1"/>
      <c r="M12" s="1" t="s">
        <v>1</v>
      </c>
      <c r="N12" s="1"/>
      <c r="O12" s="1"/>
      <c r="P12" s="1"/>
    </row>
    <row r="13" spans="1:16" ht="21.75" customHeight="1">
      <c r="A13" s="18"/>
      <c r="B13" s="21"/>
      <c r="C13" s="21"/>
      <c r="D13" s="21"/>
      <c r="E13" s="21"/>
      <c r="F13" s="21"/>
      <c r="G13" s="1"/>
      <c r="H13" s="1"/>
      <c r="I13" s="1"/>
      <c r="J13" s="1"/>
      <c r="K13" s="1"/>
      <c r="L13" s="1"/>
      <c r="M13" s="1" t="s">
        <v>1</v>
      </c>
      <c r="N13" s="1"/>
      <c r="O13" s="1"/>
      <c r="P13" s="1"/>
    </row>
    <row r="14" spans="1:16" ht="61.5" customHeight="1">
      <c r="A14" s="22"/>
      <c r="B14" s="48" t="s">
        <v>7</v>
      </c>
      <c r="C14" s="49"/>
      <c r="D14" s="50"/>
      <c r="E14" s="50"/>
      <c r="F14" s="23"/>
      <c r="G14" s="1"/>
      <c r="H14" s="1"/>
      <c r="I14" s="1"/>
      <c r="J14" s="1"/>
      <c r="K14" s="1"/>
      <c r="L14" s="1"/>
      <c r="M14" s="1" t="s">
        <v>1</v>
      </c>
      <c r="N14" s="1"/>
      <c r="O14" s="1"/>
      <c r="P14" s="1"/>
    </row>
    <row r="15" spans="1:16" ht="15" customHeight="1">
      <c r="A15" s="58" t="s">
        <v>8</v>
      </c>
      <c r="B15" s="58" t="s">
        <v>6</v>
      </c>
      <c r="C15" s="59"/>
      <c r="D15" s="59"/>
      <c r="E15" s="59"/>
      <c r="F15" s="58"/>
      <c r="G15" s="1"/>
      <c r="H15" s="1"/>
      <c r="I15" s="1"/>
      <c r="J15" s="1"/>
      <c r="K15" s="1"/>
      <c r="L15" s="1"/>
      <c r="M15" s="1" t="s">
        <v>1</v>
      </c>
      <c r="N15" s="1"/>
      <c r="O15" s="1"/>
      <c r="P15" s="1"/>
    </row>
    <row r="16" spans="1:16" ht="15.75" customHeight="1">
      <c r="A16" s="13"/>
      <c r="B16" s="17"/>
      <c r="C16" s="17"/>
      <c r="D16" s="17"/>
      <c r="E16" s="17"/>
      <c r="F16" s="17"/>
      <c r="G16" s="1"/>
      <c r="H16" s="1"/>
      <c r="I16" s="1"/>
      <c r="J16" s="1"/>
      <c r="K16" s="1"/>
      <c r="L16" s="1"/>
      <c r="M16" s="1" t="s">
        <v>1</v>
      </c>
      <c r="N16" s="1"/>
      <c r="O16" s="1"/>
      <c r="P16" s="1"/>
    </row>
    <row r="17" spans="1:16" ht="15.75" customHeight="1">
      <c r="A17" s="13"/>
      <c r="B17" s="17"/>
      <c r="C17" s="17"/>
      <c r="D17" s="17"/>
      <c r="E17" s="17"/>
      <c r="F17" s="17"/>
      <c r="G17" s="1"/>
      <c r="H17" s="1"/>
      <c r="I17" s="1"/>
      <c r="J17" s="1"/>
      <c r="K17" s="1"/>
      <c r="L17" s="1"/>
      <c r="M17" s="1" t="s">
        <v>1</v>
      </c>
      <c r="N17" s="1"/>
      <c r="O17" s="1"/>
      <c r="P17" s="1"/>
    </row>
    <row r="18" spans="1:16" ht="15.75" customHeight="1">
      <c r="A18" s="13"/>
      <c r="B18" s="17"/>
      <c r="C18" s="17"/>
      <c r="D18" s="17"/>
      <c r="E18" s="17"/>
      <c r="F18" s="17"/>
      <c r="G18" s="1"/>
      <c r="H18" s="1"/>
      <c r="I18" s="1"/>
      <c r="J18" s="1"/>
      <c r="K18" s="1"/>
      <c r="L18" s="1"/>
      <c r="M18" s="1" t="s">
        <v>1</v>
      </c>
      <c r="N18" s="1"/>
      <c r="O18" s="1"/>
      <c r="P18" s="1"/>
    </row>
    <row r="19" spans="1:16" ht="15.75" customHeight="1">
      <c r="A19" s="13"/>
      <c r="B19" s="17"/>
      <c r="C19" s="17"/>
      <c r="D19" s="17"/>
      <c r="E19" s="17"/>
      <c r="F19" s="17"/>
      <c r="G19" s="1"/>
      <c r="H19" s="1"/>
      <c r="I19" s="1"/>
      <c r="J19" s="1"/>
      <c r="K19" s="1"/>
      <c r="L19" s="1"/>
      <c r="M19" s="1" t="s">
        <v>1</v>
      </c>
      <c r="N19" s="1"/>
      <c r="O19" s="1"/>
      <c r="P19" s="1"/>
    </row>
    <row r="20" spans="1:16" ht="15.75" customHeight="1">
      <c r="A20" s="13"/>
      <c r="B20" s="17"/>
      <c r="C20" s="17"/>
      <c r="D20" s="17"/>
      <c r="E20" s="17"/>
      <c r="F20" s="17"/>
      <c r="G20" s="1"/>
      <c r="H20" s="1"/>
      <c r="I20" s="1"/>
      <c r="J20" s="1"/>
      <c r="K20" s="1"/>
      <c r="L20" s="1"/>
      <c r="M20" s="1" t="s">
        <v>1</v>
      </c>
      <c r="N20" s="1"/>
      <c r="O20" s="1"/>
      <c r="P20" s="1"/>
    </row>
    <row r="21" spans="1:16" ht="15.75" customHeight="1">
      <c r="A21" s="13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 t="s">
        <v>1</v>
      </c>
      <c r="N21" s="1"/>
      <c r="O21" s="1"/>
      <c r="P21" s="1"/>
    </row>
    <row r="22" spans="1:16" ht="15" customHeight="1">
      <c r="A22" s="13"/>
      <c r="B22" s="17"/>
      <c r="C22" s="17"/>
      <c r="D22" s="17"/>
      <c r="E22" s="17"/>
      <c r="F22" s="17"/>
      <c r="G22" s="1"/>
      <c r="H22" s="1"/>
      <c r="I22" s="1"/>
      <c r="J22" s="1"/>
      <c r="K22" s="1"/>
      <c r="L22" s="1"/>
      <c r="M22" s="1" t="s">
        <v>1</v>
      </c>
      <c r="N22" s="1"/>
      <c r="O22" s="1"/>
      <c r="P22" s="1"/>
    </row>
    <row r="23" spans="1:16" ht="15" customHeight="1">
      <c r="A23" s="13"/>
      <c r="B23" s="17"/>
      <c r="C23" s="17"/>
      <c r="D23" s="17"/>
      <c r="E23" s="17"/>
      <c r="F23" s="17"/>
      <c r="G23" s="1"/>
      <c r="H23" s="1"/>
      <c r="I23" s="1"/>
      <c r="J23" s="1"/>
      <c r="K23" s="1"/>
      <c r="L23" s="1"/>
      <c r="M23" s="1" t="s">
        <v>1</v>
      </c>
      <c r="N23" s="1"/>
      <c r="O23" s="1"/>
      <c r="P23" s="1"/>
    </row>
    <row r="24" spans="1:16" ht="15" customHeight="1">
      <c r="A24" s="13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 t="s">
        <v>1</v>
      </c>
      <c r="N24" s="1"/>
      <c r="O24" s="1"/>
      <c r="P24" s="1"/>
    </row>
    <row r="25" spans="1:16" ht="15" customHeight="1">
      <c r="A25" s="13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 t="s">
        <v>1</v>
      </c>
      <c r="N25" s="1"/>
      <c r="O25" s="1"/>
      <c r="P25" s="1"/>
    </row>
    <row r="26" spans="1:16" ht="15" customHeight="1">
      <c r="A26" s="13"/>
      <c r="B26" s="17"/>
      <c r="C26" s="17"/>
      <c r="D26" s="17"/>
      <c r="E26" s="17"/>
      <c r="F26" s="17"/>
      <c r="G26" s="1"/>
      <c r="H26" s="1"/>
      <c r="I26" s="1"/>
      <c r="J26" s="1"/>
      <c r="K26" s="1"/>
      <c r="L26" s="1"/>
      <c r="M26" s="1" t="s">
        <v>1</v>
      </c>
      <c r="N26" s="1"/>
      <c r="O26" s="1"/>
      <c r="P26" s="1"/>
    </row>
    <row r="27" spans="1:16" ht="15" customHeight="1">
      <c r="A27" s="13"/>
      <c r="B27" s="17"/>
      <c r="C27" s="17"/>
      <c r="D27" s="17"/>
      <c r="E27" s="17"/>
      <c r="F27" s="17"/>
      <c r="G27" s="1"/>
      <c r="H27" s="1"/>
      <c r="I27" s="1"/>
      <c r="J27" s="1"/>
      <c r="K27" s="1"/>
      <c r="L27" s="1"/>
      <c r="M27" s="1" t="s">
        <v>1</v>
      </c>
      <c r="N27" s="1"/>
      <c r="O27" s="1"/>
      <c r="P27" s="1"/>
    </row>
    <row r="28" spans="1:16" ht="15.75" customHeight="1">
      <c r="A28" s="13"/>
      <c r="B28" s="17"/>
      <c r="C28" s="17"/>
      <c r="D28" s="17"/>
      <c r="E28" s="17"/>
      <c r="F28" s="17"/>
      <c r="G28" s="1"/>
      <c r="H28" s="1"/>
      <c r="I28" s="1"/>
      <c r="J28" s="1"/>
      <c r="K28" s="1"/>
      <c r="L28" s="1"/>
      <c r="M28" s="1" t="s">
        <v>1</v>
      </c>
      <c r="N28" s="1"/>
      <c r="O28" s="1"/>
      <c r="P28" s="1"/>
    </row>
    <row r="29" spans="1:16" ht="15" customHeight="1">
      <c r="A29" s="13"/>
      <c r="B29" s="17"/>
      <c r="C29" s="17"/>
      <c r="D29" s="17"/>
      <c r="E29" s="17"/>
      <c r="F29" s="17"/>
      <c r="G29" s="1"/>
      <c r="H29" s="1"/>
      <c r="I29" s="1"/>
      <c r="J29" s="1"/>
      <c r="K29" s="1"/>
      <c r="L29" s="1"/>
      <c r="M29" s="1" t="s">
        <v>1</v>
      </c>
      <c r="N29" s="1"/>
      <c r="O29" s="1"/>
      <c r="P29" s="1"/>
    </row>
    <row r="30" spans="1:16" ht="15" customHeight="1">
      <c r="A30" s="13"/>
      <c r="B30" s="17"/>
      <c r="C30" s="17"/>
      <c r="D30" s="17"/>
      <c r="E30" s="17"/>
      <c r="F30" s="17"/>
      <c r="G30" s="1"/>
      <c r="H30" s="1"/>
      <c r="I30" s="1"/>
      <c r="J30" s="1"/>
      <c r="K30" s="1"/>
      <c r="L30" s="1"/>
      <c r="M30" s="1" t="s">
        <v>1</v>
      </c>
      <c r="N30" s="1"/>
      <c r="O30" s="1"/>
      <c r="P30" s="1"/>
    </row>
    <row r="31" spans="1:16" ht="15" customHeight="1">
      <c r="A31" s="13"/>
      <c r="B31" s="17"/>
      <c r="C31" s="17"/>
      <c r="D31" s="17"/>
      <c r="E31" s="17"/>
      <c r="F31" s="17"/>
      <c r="G31" s="1"/>
      <c r="H31" s="1"/>
      <c r="I31" s="1"/>
      <c r="J31" s="1"/>
      <c r="K31" s="1"/>
      <c r="L31" s="1"/>
      <c r="M31" s="1" t="s">
        <v>1</v>
      </c>
      <c r="N31" s="1"/>
      <c r="O31" s="1"/>
      <c r="P31" s="1"/>
    </row>
    <row r="32" spans="1:16" ht="15.75" customHeight="1">
      <c r="A32" s="13"/>
      <c r="B32" s="17"/>
      <c r="C32" s="17"/>
      <c r="D32" s="17"/>
      <c r="E32" s="17"/>
      <c r="F32" s="17"/>
      <c r="G32" s="1"/>
      <c r="H32" s="1"/>
      <c r="I32" s="1"/>
      <c r="J32" s="1"/>
      <c r="K32" s="1"/>
      <c r="L32" s="1"/>
      <c r="M32" s="1" t="s">
        <v>1</v>
      </c>
      <c r="N32" s="1"/>
      <c r="O32" s="1"/>
      <c r="P32" s="1"/>
    </row>
    <row r="33" spans="1:16" ht="30" customHeight="1">
      <c r="A33" s="13"/>
      <c r="B33" s="51" t="s">
        <v>9</v>
      </c>
      <c r="C33" s="52"/>
      <c r="D33" s="53"/>
      <c r="E33" s="53"/>
      <c r="F33" s="17"/>
      <c r="G33" s="1"/>
      <c r="H33" s="1"/>
      <c r="I33" s="1"/>
      <c r="J33" s="1"/>
      <c r="K33" s="1"/>
      <c r="L33" s="1"/>
      <c r="M33" s="1" t="s">
        <v>1</v>
      </c>
      <c r="N33" s="1"/>
      <c r="O33" s="1"/>
      <c r="P33" s="1"/>
    </row>
    <row r="34" spans="1:16" ht="15.75" customHeight="1">
      <c r="A34" s="13"/>
      <c r="B34" s="24"/>
      <c r="C34" s="17"/>
      <c r="D34" s="17"/>
      <c r="E34" s="17"/>
      <c r="F34" s="17"/>
      <c r="G34" s="1"/>
      <c r="H34" s="1"/>
      <c r="I34" s="1"/>
      <c r="J34" s="1"/>
      <c r="K34" s="1"/>
      <c r="L34" s="1"/>
      <c r="M34" s="1" t="s">
        <v>1</v>
      </c>
      <c r="N34" s="1"/>
      <c r="O34" s="1"/>
      <c r="P34" s="1"/>
    </row>
    <row r="35" spans="1:16" ht="15" customHeight="1">
      <c r="A35" s="13"/>
      <c r="B35" s="24" t="s">
        <v>10</v>
      </c>
      <c r="C35" s="17"/>
      <c r="D35" s="17"/>
      <c r="E35" s="17"/>
      <c r="F35" s="17"/>
      <c r="G35" s="1"/>
      <c r="H35" s="1"/>
      <c r="I35" s="1"/>
      <c r="J35" s="1"/>
      <c r="K35" s="1"/>
      <c r="L35" s="1"/>
      <c r="M35" s="1" t="s">
        <v>1</v>
      </c>
      <c r="N35" s="1"/>
      <c r="O35" s="1"/>
      <c r="P35" s="1"/>
    </row>
    <row r="36" spans="1:16" ht="15.75" customHeight="1">
      <c r="A36" s="13"/>
      <c r="B36" s="17"/>
      <c r="C36" s="17"/>
      <c r="D36" s="17"/>
      <c r="E36" s="17"/>
      <c r="F36" s="17"/>
      <c r="G36" s="1"/>
      <c r="H36" s="1"/>
      <c r="I36" s="1"/>
      <c r="J36" s="1"/>
      <c r="K36" s="1"/>
      <c r="L36" s="1"/>
      <c r="M36" s="1" t="s">
        <v>1</v>
      </c>
      <c r="N36" s="1"/>
      <c r="O36" s="1"/>
      <c r="P36" s="1"/>
    </row>
    <row r="37" spans="1:16" ht="15.75" customHeight="1">
      <c r="A37" s="13"/>
      <c r="B37" s="17"/>
      <c r="C37" s="17"/>
      <c r="D37" s="17"/>
      <c r="E37" s="17"/>
      <c r="F37" s="17"/>
      <c r="G37" s="1"/>
      <c r="H37" s="1"/>
      <c r="I37" s="1"/>
      <c r="J37" s="1"/>
      <c r="K37" s="1"/>
      <c r="L37" s="1"/>
      <c r="M37" s="1" t="s">
        <v>1</v>
      </c>
      <c r="N37" s="1"/>
      <c r="O37" s="1"/>
      <c r="P37" s="1"/>
    </row>
    <row r="38" spans="1:16" ht="15.75" customHeight="1">
      <c r="A38" s="13"/>
      <c r="B38" s="17"/>
      <c r="C38" s="17"/>
      <c r="D38" s="17"/>
      <c r="E38" s="17"/>
      <c r="F38" s="17"/>
      <c r="G38" s="1"/>
      <c r="H38" s="1"/>
      <c r="I38" s="1"/>
      <c r="J38" s="1"/>
      <c r="K38" s="1"/>
      <c r="L38" s="1"/>
      <c r="M38" s="1" t="s">
        <v>1</v>
      </c>
      <c r="N38" s="1"/>
      <c r="O38" s="1"/>
      <c r="P38" s="1"/>
    </row>
    <row r="39" spans="1:16" ht="15.75" customHeight="1">
      <c r="A39" s="13"/>
      <c r="B39" s="17"/>
      <c r="C39" s="17"/>
      <c r="D39" s="17"/>
      <c r="E39" s="17"/>
      <c r="F39" s="17"/>
      <c r="G39" s="1"/>
      <c r="H39" s="1"/>
      <c r="I39" s="1"/>
      <c r="J39" s="1"/>
      <c r="K39" s="1"/>
      <c r="L39" s="1"/>
      <c r="M39" s="1" t="s">
        <v>1</v>
      </c>
      <c r="N39" s="1"/>
      <c r="O39" s="1"/>
      <c r="P39" s="1"/>
    </row>
    <row r="40" spans="1:16" ht="15.75" customHeight="1">
      <c r="A40" s="13"/>
      <c r="B40" s="17"/>
      <c r="C40" s="17"/>
      <c r="D40" s="17"/>
      <c r="E40" s="17"/>
      <c r="F40" s="17"/>
      <c r="G40" s="1"/>
      <c r="H40" s="1"/>
      <c r="I40" s="1"/>
      <c r="J40" s="1"/>
      <c r="K40" s="1"/>
      <c r="L40" s="1"/>
      <c r="M40" s="1" t="s">
        <v>1</v>
      </c>
      <c r="N40" s="1"/>
      <c r="O40" s="1"/>
      <c r="P40" s="1"/>
    </row>
    <row r="41" spans="1:16" ht="15" customHeight="1">
      <c r="A41" s="13"/>
      <c r="B41" s="17"/>
      <c r="C41" s="17"/>
      <c r="D41" s="17"/>
      <c r="E41" s="17"/>
      <c r="F41" s="17"/>
      <c r="G41" s="1"/>
      <c r="H41" s="1"/>
      <c r="I41" s="1"/>
      <c r="J41" s="1"/>
      <c r="K41" s="1"/>
      <c r="L41" s="1"/>
      <c r="M41" s="1" t="s">
        <v>1</v>
      </c>
      <c r="N41" s="1"/>
      <c r="O41" s="1"/>
      <c r="P41" s="1"/>
    </row>
    <row r="42" spans="1:16" ht="1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1</v>
      </c>
      <c r="N42" s="1"/>
      <c r="O42" s="1"/>
      <c r="P42" s="1"/>
    </row>
    <row r="43" spans="1:16" ht="15.75" customHeight="1">
      <c r="A43" s="25" t="s">
        <v>11</v>
      </c>
      <c r="B43" s="25" t="s">
        <v>12</v>
      </c>
      <c r="C43" s="25" t="s">
        <v>13</v>
      </c>
      <c r="D43" s="25" t="s">
        <v>14</v>
      </c>
      <c r="E43" s="25" t="s">
        <v>15</v>
      </c>
      <c r="F43" s="25" t="s">
        <v>16</v>
      </c>
      <c r="G43" s="1"/>
      <c r="H43" s="1"/>
      <c r="I43" s="1"/>
      <c r="J43" s="1"/>
      <c r="K43" s="1"/>
      <c r="L43" s="1"/>
      <c r="M43" s="26" t="s">
        <v>1</v>
      </c>
      <c r="N43" s="1"/>
      <c r="O43" s="1"/>
      <c r="P43" s="1"/>
    </row>
    <row r="44" spans="1:16" ht="17.25" hidden="1" customHeight="1">
      <c r="A44" s="27" t="s">
        <v>17</v>
      </c>
      <c r="B44" s="28" t="s">
        <v>18</v>
      </c>
      <c r="C44" s="29"/>
      <c r="D44" s="29"/>
      <c r="E44" s="29"/>
      <c r="F44" s="30">
        <v>0</v>
      </c>
      <c r="G44" s="1"/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1" t="s">
        <v>1</v>
      </c>
      <c r="N44" s="1"/>
      <c r="O44" s="1"/>
      <c r="P44" s="1"/>
    </row>
    <row r="45" spans="1:16" ht="27.75" customHeight="1">
      <c r="A45" s="32" t="s">
        <v>19</v>
      </c>
      <c r="B45" s="33" t="s">
        <v>20</v>
      </c>
      <c r="C45" s="63"/>
      <c r="D45" s="63"/>
      <c r="E45" s="63"/>
      <c r="F45" s="64">
        <v>0</v>
      </c>
      <c r="G45" s="1"/>
      <c r="H45" s="1"/>
      <c r="I45" s="1"/>
      <c r="J45" s="1"/>
      <c r="K45" s="1"/>
      <c r="L45" s="1"/>
      <c r="M45" s="1" t="s">
        <v>1</v>
      </c>
      <c r="N45" s="1"/>
      <c r="O45" s="1"/>
      <c r="P45" s="1"/>
    </row>
    <row r="46" spans="1:16" ht="15" customHeight="1">
      <c r="A46" s="34" t="s">
        <v>21</v>
      </c>
      <c r="B46" s="35" t="s">
        <v>22</v>
      </c>
      <c r="C46" s="63"/>
      <c r="D46" s="63"/>
      <c r="E46" s="63"/>
      <c r="F46" s="64">
        <v>0</v>
      </c>
      <c r="G46" s="1"/>
      <c r="H46" s="1"/>
      <c r="I46" s="1"/>
      <c r="J46" s="1"/>
      <c r="K46" s="1"/>
      <c r="L46" s="1"/>
      <c r="M46" s="1" t="s">
        <v>1</v>
      </c>
      <c r="N46" s="1"/>
      <c r="O46" s="1"/>
      <c r="P46" s="1"/>
    </row>
    <row r="47" spans="1:16" ht="24.75" customHeight="1">
      <c r="A47" s="36" t="s">
        <v>23</v>
      </c>
      <c r="B47" s="36" t="s">
        <v>24</v>
      </c>
      <c r="C47" s="63"/>
      <c r="D47" s="63"/>
      <c r="E47" s="63"/>
      <c r="F47" s="64">
        <v>0</v>
      </c>
      <c r="G47" s="1"/>
      <c r="H47" s="1"/>
      <c r="I47" s="1"/>
      <c r="J47" s="1"/>
      <c r="K47" s="1"/>
      <c r="L47" s="1"/>
      <c r="M47" s="1" t="s">
        <v>1</v>
      </c>
      <c r="N47" s="1"/>
      <c r="O47" s="1"/>
      <c r="P47" s="1"/>
    </row>
    <row r="48" spans="1:16" ht="39.75" customHeight="1">
      <c r="A48" s="37" t="s">
        <v>25</v>
      </c>
      <c r="B48" s="38" t="s">
        <v>26</v>
      </c>
      <c r="C48" s="65">
        <v>6</v>
      </c>
      <c r="D48" s="66" t="s">
        <v>27</v>
      </c>
      <c r="E48" s="67">
        <v>0</v>
      </c>
      <c r="F48" s="64">
        <f t="shared" ref="F48:F52" si="0">ROUND(C48*E48,2)</f>
        <v>0</v>
      </c>
      <c r="G48" s="39">
        <v>0.2</v>
      </c>
      <c r="H48" s="40">
        <f t="shared" ref="H48:H52" si="1">ROUND(C48*E48,2)*(G48)</f>
        <v>0</v>
      </c>
      <c r="I48" s="1"/>
      <c r="J48" s="1"/>
      <c r="K48" s="1"/>
      <c r="L48" s="1"/>
      <c r="M48" s="1" t="s">
        <v>1</v>
      </c>
      <c r="N48" s="1"/>
      <c r="O48" s="1"/>
      <c r="P48" s="1"/>
    </row>
    <row r="49" spans="1:16" ht="30.75" customHeight="1">
      <c r="A49" s="37" t="s">
        <v>28</v>
      </c>
      <c r="B49" s="38" t="s">
        <v>29</v>
      </c>
      <c r="C49" s="65">
        <v>6</v>
      </c>
      <c r="D49" s="66" t="s">
        <v>27</v>
      </c>
      <c r="E49" s="67">
        <v>0</v>
      </c>
      <c r="F49" s="64">
        <f t="shared" si="0"/>
        <v>0</v>
      </c>
      <c r="G49" s="39">
        <v>0.2</v>
      </c>
      <c r="H49" s="40">
        <f t="shared" si="1"/>
        <v>0</v>
      </c>
      <c r="I49" s="1"/>
      <c r="J49" s="1"/>
      <c r="K49" s="1"/>
      <c r="L49" s="1"/>
      <c r="M49" s="1" t="s">
        <v>1</v>
      </c>
      <c r="N49" s="1"/>
      <c r="O49" s="1"/>
      <c r="P49" s="1"/>
    </row>
    <row r="50" spans="1:16" ht="14.25" customHeight="1">
      <c r="A50" s="36" t="s">
        <v>30</v>
      </c>
      <c r="B50" s="36" t="s">
        <v>31</v>
      </c>
      <c r="C50" s="63"/>
      <c r="D50" s="63"/>
      <c r="E50" s="63"/>
      <c r="F50" s="64">
        <v>0</v>
      </c>
      <c r="G50" s="1"/>
      <c r="H50" s="1"/>
      <c r="I50" s="1"/>
      <c r="J50" s="1"/>
      <c r="K50" s="1"/>
      <c r="L50" s="1"/>
      <c r="M50" s="1" t="s">
        <v>1</v>
      </c>
      <c r="N50" s="1"/>
      <c r="O50" s="1"/>
      <c r="P50" s="1"/>
    </row>
    <row r="51" spans="1:16" ht="30.75" customHeight="1">
      <c r="A51" s="37" t="s">
        <v>32</v>
      </c>
      <c r="B51" s="38" t="s">
        <v>33</v>
      </c>
      <c r="C51" s="65">
        <v>12</v>
      </c>
      <c r="D51" s="66" t="s">
        <v>34</v>
      </c>
      <c r="E51" s="67">
        <v>0</v>
      </c>
      <c r="F51" s="64">
        <f t="shared" si="0"/>
        <v>0</v>
      </c>
      <c r="G51" s="39">
        <v>0.2</v>
      </c>
      <c r="H51" s="40">
        <f t="shared" si="1"/>
        <v>0</v>
      </c>
      <c r="I51" s="1"/>
      <c r="J51" s="1"/>
      <c r="K51" s="1"/>
      <c r="L51" s="1"/>
      <c r="M51" s="1" t="s">
        <v>1</v>
      </c>
      <c r="N51" s="1"/>
      <c r="O51" s="1"/>
      <c r="P51" s="1"/>
    </row>
    <row r="52" spans="1:16" ht="39.75" customHeight="1">
      <c r="A52" s="37" t="s">
        <v>35</v>
      </c>
      <c r="B52" s="38" t="s">
        <v>36</v>
      </c>
      <c r="C52" s="65">
        <v>12</v>
      </c>
      <c r="D52" s="66" t="s">
        <v>34</v>
      </c>
      <c r="E52" s="67">
        <v>0</v>
      </c>
      <c r="F52" s="64">
        <f t="shared" si="0"/>
        <v>0</v>
      </c>
      <c r="G52" s="39">
        <v>0.2</v>
      </c>
      <c r="H52" s="40">
        <f t="shared" si="1"/>
        <v>0</v>
      </c>
      <c r="I52" s="1"/>
      <c r="J52" s="1"/>
      <c r="K52" s="1"/>
      <c r="L52" s="1"/>
      <c r="M52" s="1" t="s">
        <v>1</v>
      </c>
      <c r="N52" s="1"/>
      <c r="O52" s="1"/>
      <c r="P52" s="1"/>
    </row>
    <row r="53" spans="1:16" ht="15" customHeight="1">
      <c r="A53" s="41"/>
      <c r="B53" s="42" t="s">
        <v>10</v>
      </c>
      <c r="C53" s="68"/>
      <c r="D53" s="68"/>
      <c r="E53" s="68"/>
      <c r="F53" s="69"/>
      <c r="G53" s="1"/>
      <c r="H53" s="1"/>
      <c r="I53" s="1"/>
      <c r="J53" s="1"/>
      <c r="K53" s="1"/>
      <c r="L53" s="1"/>
      <c r="M53" s="1" t="s">
        <v>1</v>
      </c>
      <c r="N53" s="1"/>
      <c r="O53" s="1"/>
      <c r="P53" s="1"/>
    </row>
    <row r="54" spans="1:16" ht="17.25" customHeight="1">
      <c r="A54" s="41"/>
      <c r="B54" s="43" t="s">
        <v>37</v>
      </c>
      <c r="C54" s="68"/>
      <c r="D54" s="68"/>
      <c r="E54" s="68"/>
      <c r="F54" s="70">
        <f>F45</f>
        <v>0</v>
      </c>
      <c r="G54" s="1"/>
      <c r="H54" s="1"/>
      <c r="I54" s="1"/>
      <c r="J54" s="1"/>
      <c r="K54" s="1"/>
      <c r="L54" s="1"/>
      <c r="M54" s="1" t="s">
        <v>1</v>
      </c>
      <c r="N54" s="1"/>
      <c r="O54" s="1"/>
      <c r="P54" s="1"/>
    </row>
    <row r="55" spans="1:16" ht="15" customHeight="1">
      <c r="A55" s="1"/>
      <c r="B55" s="1"/>
      <c r="C55" s="71"/>
      <c r="D55" s="71"/>
      <c r="E55" s="71"/>
      <c r="F55" s="71"/>
      <c r="G55" s="1"/>
      <c r="H55" s="1"/>
      <c r="I55" s="1"/>
      <c r="J55" s="1"/>
      <c r="K55" s="1"/>
      <c r="L55" s="1"/>
      <c r="M55" s="1" t="s">
        <v>1</v>
      </c>
      <c r="N55" s="1"/>
      <c r="O55" s="1"/>
      <c r="P55" s="1"/>
    </row>
    <row r="56" spans="1:16" ht="18.75" customHeight="1">
      <c r="A56" s="1"/>
      <c r="B56" s="44" t="s">
        <v>38</v>
      </c>
      <c r="C56" s="71"/>
      <c r="D56" s="71"/>
      <c r="E56" s="71"/>
      <c r="F56" s="71"/>
      <c r="G56" s="1"/>
      <c r="H56" s="1"/>
      <c r="I56" s="1"/>
      <c r="J56" s="1"/>
      <c r="K56" s="1"/>
      <c r="L56" s="1"/>
      <c r="M56" s="1" t="s">
        <v>1</v>
      </c>
      <c r="N56" s="1"/>
      <c r="O56" s="1"/>
      <c r="P56" s="1"/>
    </row>
    <row r="57" spans="1:16" ht="13.5" customHeight="1">
      <c r="A57" s="41"/>
      <c r="B57" s="45" t="s">
        <v>39</v>
      </c>
      <c r="C57" s="72"/>
      <c r="D57" s="72"/>
      <c r="E57" s="72"/>
      <c r="F57" s="73">
        <f>F44</f>
        <v>0</v>
      </c>
      <c r="G57" s="1"/>
      <c r="H57" s="1"/>
      <c r="I57" s="1"/>
      <c r="J57" s="1"/>
      <c r="K57" s="1"/>
      <c r="L57" s="1"/>
      <c r="M57" s="1" t="s">
        <v>1</v>
      </c>
      <c r="N57" s="1"/>
      <c r="O57" s="1"/>
      <c r="P57" s="1"/>
    </row>
    <row r="58" spans="1:16" ht="14.25" customHeight="1">
      <c r="A58" s="46"/>
      <c r="B58" s="47" t="s">
        <v>40</v>
      </c>
      <c r="C58" s="74"/>
      <c r="D58" s="74"/>
      <c r="E58" s="74"/>
      <c r="F58" s="75">
        <f>ROUND(H44+I44+J44+K44+L44,2)</f>
        <v>0</v>
      </c>
      <c r="G58" s="1"/>
      <c r="H58" s="1"/>
      <c r="I58" s="1"/>
      <c r="J58" s="1"/>
      <c r="K58" s="1"/>
      <c r="L58" s="1"/>
      <c r="M58" s="1" t="s">
        <v>1</v>
      </c>
      <c r="N58" s="1"/>
      <c r="O58" s="1"/>
      <c r="P58" s="1"/>
    </row>
    <row r="59" spans="1:16" ht="14.25" customHeight="1">
      <c r="A59" s="46"/>
      <c r="B59" s="47" t="s">
        <v>41</v>
      </c>
      <c r="C59" s="74"/>
      <c r="D59" s="74"/>
      <c r="E59" s="74"/>
      <c r="F59" s="76">
        <f>F57+F58</f>
        <v>0</v>
      </c>
      <c r="G59" s="1"/>
      <c r="H59" s="1"/>
      <c r="I59" s="1"/>
      <c r="J59" s="1"/>
      <c r="K59" s="1"/>
      <c r="L59" s="1"/>
      <c r="M59" s="1" t="s">
        <v>1</v>
      </c>
      <c r="N59" s="1"/>
      <c r="O59" s="1"/>
      <c r="P59" s="1"/>
    </row>
    <row r="60" spans="1:16" ht="15" customHeight="1">
      <c r="A60" s="1"/>
      <c r="B60" s="1"/>
      <c r="C60" s="71"/>
      <c r="D60" s="71"/>
      <c r="E60" s="71"/>
      <c r="F60" s="71"/>
      <c r="G60" s="1"/>
      <c r="H60" s="1"/>
      <c r="I60" s="1"/>
      <c r="J60" s="1"/>
      <c r="K60" s="1"/>
      <c r="L60" s="1"/>
      <c r="M60" s="1" t="s">
        <v>1</v>
      </c>
      <c r="N60" s="1"/>
      <c r="O60" s="1"/>
      <c r="P60" s="1"/>
    </row>
    <row r="61" spans="1:16" ht="15" customHeight="1">
      <c r="A61" s="1"/>
      <c r="B61" s="1"/>
      <c r="C61" s="71"/>
      <c r="D61" s="71"/>
      <c r="E61" s="71"/>
      <c r="F61" s="71"/>
      <c r="G61" s="1"/>
      <c r="H61" s="1"/>
      <c r="I61" s="1"/>
      <c r="J61" s="1"/>
      <c r="K61" s="1"/>
      <c r="L61" s="1"/>
      <c r="M61" s="1" t="s">
        <v>1</v>
      </c>
      <c r="N61" s="1"/>
      <c r="O61" s="1"/>
      <c r="P61" s="1"/>
    </row>
    <row r="62" spans="1:16" ht="15" customHeight="1">
      <c r="A62" s="1"/>
      <c r="B62" s="1"/>
      <c r="C62" s="71"/>
      <c r="D62" s="71"/>
      <c r="E62" s="71"/>
      <c r="F62" s="71"/>
      <c r="G62" s="1"/>
      <c r="H62" s="1"/>
      <c r="I62" s="1"/>
      <c r="J62" s="1"/>
      <c r="K62" s="1"/>
      <c r="L62" s="1"/>
      <c r="M62" s="1" t="s">
        <v>1</v>
      </c>
      <c r="N62" s="1"/>
      <c r="O62" s="1"/>
      <c r="P62" s="1"/>
    </row>
    <row r="63" spans="1:16" ht="1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 t="s">
        <v>1</v>
      </c>
      <c r="N63" s="1"/>
      <c r="O63" s="1"/>
      <c r="P63" s="1"/>
    </row>
    <row r="64" spans="1:16" ht="1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 t="s">
        <v>1</v>
      </c>
      <c r="N64" s="1"/>
      <c r="O64" s="1"/>
      <c r="P64" s="1"/>
    </row>
    <row r="65" spans="1:16" ht="1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 t="s">
        <v>1</v>
      </c>
      <c r="N65" s="1"/>
      <c r="O65" s="1"/>
      <c r="P65" s="1"/>
    </row>
    <row r="66" spans="1:16" ht="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 t="s">
        <v>1</v>
      </c>
      <c r="N66" s="1"/>
      <c r="O66" s="1"/>
      <c r="P66" s="1"/>
    </row>
    <row r="67" spans="1:16" ht="14.25" customHeight="1">
      <c r="A67" s="1" t="s">
        <v>1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 t="s">
        <v>1</v>
      </c>
      <c r="N67" s="1"/>
      <c r="O67" s="1"/>
      <c r="P67" s="1"/>
    </row>
  </sheetData>
  <mergeCells count="6">
    <mergeCell ref="B14:E14"/>
    <mergeCell ref="B33:E33"/>
    <mergeCell ref="A12:F12"/>
    <mergeCell ref="A1:F1"/>
    <mergeCell ref="A15:F15"/>
    <mergeCell ref="A9:F9"/>
  </mergeCells>
  <pageMargins left="0.25" right="0.25" top="0.25" bottom="0.56999999999999995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45</vt:i4>
      </vt:variant>
    </vt:vector>
  </HeadingPairs>
  <TitlesOfParts>
    <vt:vector size="46" baseType="lpstr">
      <vt:lpstr>Feuille 1</vt:lpstr>
      <vt:lpstr>CODE_175D00609C4A4711ADFA652BFEC134F1</vt:lpstr>
      <vt:lpstr>CODE_42CAC6CD23A04DBBB73A9CC0F381E4B5</vt:lpstr>
      <vt:lpstr>CODE_51522924C0CC488F9A071FBAA81D6DF4</vt:lpstr>
      <vt:lpstr>CODE_6B1EEEE7EC8342CB92DA0DE420CAB6DB</vt:lpstr>
      <vt:lpstr>CODE_7428E531F9D34EEA91F8DA85A0942B8A</vt:lpstr>
      <vt:lpstr>CODE_BBF9A82115D54F0DAB8E30ABD359046D</vt:lpstr>
      <vt:lpstr>CODE_D39C0C589D7B494AB4E0D689D1308336</vt:lpstr>
      <vt:lpstr>CODE_EC47970EC2114687A968891366023E13</vt:lpstr>
      <vt:lpstr>CODE_FA60878B035C4C958AD685CCF19EBB05</vt:lpstr>
      <vt:lpstr>DESI_175D00609C4A4711ADFA652BFEC134F1_\AR</vt:lpstr>
      <vt:lpstr>DESI_42CAC6CD23A04DBBB73A9CC0F381E4B5_\AR</vt:lpstr>
      <vt:lpstr>DESI_51522924C0CC488F9A071FBAA81D6DF4_\AR</vt:lpstr>
      <vt:lpstr>DESI_6B1EEEE7EC8342CB92DA0DE420CAB6DB_\AR</vt:lpstr>
      <vt:lpstr>DESI_7428E531F9D34EEA91F8DA85A0942B8A_\BO</vt:lpstr>
      <vt:lpstr>DESI_BBF9A82115D54F0DAB8E30ABD359046D_\AR</vt:lpstr>
      <vt:lpstr>DESI_D39C0C589D7B494AB4E0D689D1308336_\AR</vt:lpstr>
      <vt:lpstr>DESI_EC47970EC2114687A968891366023E13_\AR</vt:lpstr>
      <vt:lpstr>DESI_FA60878B035C4C958AD685CCF19EBB05_\AR</vt:lpstr>
      <vt:lpstr>PU_175D00609C4A4711ADFA652BFEC134F1</vt:lpstr>
      <vt:lpstr>PU_42CAC6CD23A04DBBB73A9CC0F381E4B5</vt:lpstr>
      <vt:lpstr>PU_51522924C0CC488F9A071FBAA81D6DF4</vt:lpstr>
      <vt:lpstr>PU_6B1EEEE7EC8342CB92DA0DE420CAB6DB</vt:lpstr>
      <vt:lpstr>PU_7428E531F9D34EEA91F8DA85A0942B8A</vt:lpstr>
      <vt:lpstr>PU_BBF9A82115D54F0DAB8E30ABD359046D</vt:lpstr>
      <vt:lpstr>PU_D39C0C589D7B494AB4E0D689D1308336</vt:lpstr>
      <vt:lpstr>PU_EC47970EC2114687A968891366023E13</vt:lpstr>
      <vt:lpstr>PU_FA60878B035C4C958AD685CCF19EBB05</vt:lpstr>
      <vt:lpstr>QTE_175D00609C4A4711ADFA652BFEC134F1</vt:lpstr>
      <vt:lpstr>QTE_42CAC6CD23A04DBBB73A9CC0F381E4B5</vt:lpstr>
      <vt:lpstr>QTE_51522924C0CC488F9A071FBAA81D6DF4</vt:lpstr>
      <vt:lpstr>QTE_6B1EEEE7EC8342CB92DA0DE420CAB6DB</vt:lpstr>
      <vt:lpstr>QTE_7428E531F9D34EEA91F8DA85A0942B8A</vt:lpstr>
      <vt:lpstr>QTE_BBF9A82115D54F0DAB8E30ABD359046D</vt:lpstr>
      <vt:lpstr>QTE_D39C0C589D7B494AB4E0D689D1308336</vt:lpstr>
      <vt:lpstr>QTE_EC47970EC2114687A968891366023E13</vt:lpstr>
      <vt:lpstr>QTE_FA60878B035C4C958AD685CCF19EBB05</vt:lpstr>
      <vt:lpstr>UNITE_175D00609C4A4711ADFA652BFEC134F1</vt:lpstr>
      <vt:lpstr>UNITE_42CAC6CD23A04DBBB73A9CC0F381E4B5</vt:lpstr>
      <vt:lpstr>UNITE_51522924C0CC488F9A071FBAA81D6DF4</vt:lpstr>
      <vt:lpstr>UNITE_6B1EEEE7EC8342CB92DA0DE420CAB6DB</vt:lpstr>
      <vt:lpstr>UNITE_7428E531F9D34EEA91F8DA85A0942B8A</vt:lpstr>
      <vt:lpstr>UNITE_BBF9A82115D54F0DAB8E30ABD359046D</vt:lpstr>
      <vt:lpstr>UNITE_D39C0C589D7B494AB4E0D689D1308336</vt:lpstr>
      <vt:lpstr>UNITE_EC47970EC2114687A968891366023E13</vt:lpstr>
      <vt:lpstr>UNITE_FA60878B035C4C958AD685CCF19EBB05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Michaël BARROIS</cp:lastModifiedBy>
  <dcterms:modified xsi:type="dcterms:W3CDTF">2026-06-24T17:19:31Z</dcterms:modified>
</cp:coreProperties>
</file>